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HIS\"/>
    </mc:Choice>
  </mc:AlternateContent>
  <bookViews>
    <workbookView xWindow="75" yWindow="510" windowWidth="15135" windowHeight="9300" activeTab="2"/>
  </bookViews>
  <sheets>
    <sheet name="ADT^A11" sheetId="1" r:id="rId1"/>
    <sheet name="MSH" sheetId="2" r:id="rId2"/>
    <sheet name="EVN" sheetId="3" r:id="rId3"/>
    <sheet name="PID" sheetId="4" r:id="rId4"/>
    <sheet name="PV1" sheetId="5" r:id="rId5"/>
  </sheets>
  <calcPr calcId="162913"/>
</workbook>
</file>

<file path=xl/calcChain.xml><?xml version="1.0" encoding="utf-8"?>
<calcChain xmlns="http://schemas.openxmlformats.org/spreadsheetml/2006/main">
  <c r="A5" i="5" l="1"/>
  <c r="A6" i="5"/>
  <c r="A11" i="5" s="1"/>
  <c r="A12" i="5" s="1"/>
  <c r="A13" i="5" s="1"/>
  <c r="A14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5" i="4"/>
  <c r="A6" i="4" s="1"/>
  <c r="A9" i="4" s="1"/>
  <c r="A10" i="4" s="1"/>
  <c r="A11" i="4" s="1"/>
  <c r="A12" i="4" s="1"/>
  <c r="A13" i="4" s="1"/>
  <c r="A14" i="4" s="1"/>
  <c r="A15" i="4" s="1"/>
  <c r="A16" i="4" s="1"/>
  <c r="A24" i="4" s="1"/>
  <c r="A25" i="4" s="1"/>
  <c r="A26" i="4" s="1"/>
  <c r="A27" i="4" s="1"/>
  <c r="A28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7" i="4" s="1"/>
  <c r="A48" i="4" s="1"/>
  <c r="A5" i="3"/>
  <c r="A6" i="3"/>
  <c r="A7" i="3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10" i="3"/>
  <c r="A8" i="3"/>
  <c r="A11" i="3"/>
  <c r="A12" i="3"/>
  <c r="A9" i="3"/>
</calcChain>
</file>

<file path=xl/sharedStrings.xml><?xml version="1.0" encoding="utf-8"?>
<sst xmlns="http://schemas.openxmlformats.org/spreadsheetml/2006/main" count="670" uniqueCount="366">
  <si>
    <t>Name</t>
    <phoneticPr fontId="1" type="noConversion"/>
  </si>
  <si>
    <t>Opt.</t>
    <phoneticPr fontId="1" type="noConversion"/>
  </si>
  <si>
    <t>Seq.</t>
    <phoneticPr fontId="1" type="noConversion"/>
  </si>
  <si>
    <t>Type</t>
    <phoneticPr fontId="1" type="noConversion"/>
  </si>
  <si>
    <t>Length</t>
    <phoneticPr fontId="1" type="noConversion"/>
  </si>
  <si>
    <t>Contents</t>
    <phoneticPr fontId="1" type="noConversion"/>
  </si>
  <si>
    <t>R</t>
  </si>
  <si>
    <t>O</t>
  </si>
  <si>
    <t>ID</t>
    <phoneticPr fontId="1" type="noConversion"/>
  </si>
  <si>
    <t>ST</t>
    <phoneticPr fontId="1" type="noConversion"/>
  </si>
  <si>
    <t>Comment</t>
    <phoneticPr fontId="1" type="noConversion"/>
  </si>
  <si>
    <t>R</t>
    <phoneticPr fontId="1" type="noConversion"/>
  </si>
  <si>
    <t>TS</t>
    <phoneticPr fontId="1" type="noConversion"/>
  </si>
  <si>
    <t>O</t>
    <phoneticPr fontId="1" type="noConversion"/>
  </si>
  <si>
    <t>e.g. 20110913140701</t>
    <phoneticPr fontId="1" type="noConversion"/>
  </si>
  <si>
    <t>事件类型代码</t>
    <phoneticPr fontId="1" type="noConversion"/>
  </si>
  <si>
    <t>yyyyMMddHHmmss</t>
    <phoneticPr fontId="1" type="noConversion"/>
  </si>
  <si>
    <t>事件机构</t>
    <phoneticPr fontId="1" type="noConversion"/>
  </si>
  <si>
    <t>e.g.0000001001</t>
    <phoneticPr fontId="1" type="noConversion"/>
  </si>
  <si>
    <t>SAD</t>
    <phoneticPr fontId="1" type="noConversion"/>
  </si>
  <si>
    <t>IS</t>
    <phoneticPr fontId="1" type="noConversion"/>
  </si>
  <si>
    <t>HD</t>
    <phoneticPr fontId="1" type="noConversion"/>
  </si>
  <si>
    <t>CE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</si>
  <si>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</si>
  <si>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√</t>
    <phoneticPr fontId="1" type="noConversion"/>
  </si>
  <si>
    <t>e.g. RD001</t>
    <phoneticPr fontId="1" type="noConversion"/>
  </si>
  <si>
    <t>e.g. 401113</t>
    <phoneticPr fontId="1" type="noConversion"/>
  </si>
  <si>
    <t>接诊医生编码</t>
    <phoneticPr fontId="1" type="noConversion"/>
  </si>
  <si>
    <t>接诊医生名称</t>
    <phoneticPr fontId="1" type="noConversion"/>
  </si>
  <si>
    <t>接诊医生</t>
    <phoneticPr fontId="1" type="noConversion"/>
  </si>
  <si>
    <t>MSH
EVN
PID
PV1</t>
    <phoneticPr fontId="1" type="noConversion"/>
  </si>
  <si>
    <t>e.g. I</t>
    <phoneticPr fontId="1" type="noConversion"/>
  </si>
  <si>
    <t>e.g. 1</t>
    <phoneticPr fontId="1" type="noConversion"/>
  </si>
  <si>
    <r>
      <t>Message Header</t>
    </r>
    <r>
      <rPr>
        <sz val="14"/>
        <rFont val="宋体"/>
        <family val="3"/>
        <charset val="134"/>
      </rPr>
      <t>（消息头信息段）</t>
    </r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</si>
  <si>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</si>
  <si>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</si>
  <si>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</si>
  <si>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</si>
  <si>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</si>
  <si>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</si>
  <si>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</si>
  <si>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</si>
  <si>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</si>
  <si>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Field Separator</t>
    <phoneticPr fontId="1" type="noConversion"/>
  </si>
  <si>
    <t>字段分隔符</t>
    <phoneticPr fontId="1" type="noConversion"/>
  </si>
  <si>
    <t>ST</t>
    <phoneticPr fontId="1" type="noConversion"/>
  </si>
  <si>
    <t>R</t>
    <phoneticPr fontId="1" type="noConversion"/>
  </si>
  <si>
    <t xml:space="preserve"> |</t>
    <phoneticPr fontId="1" type="noConversion"/>
  </si>
  <si>
    <t>√</t>
    <phoneticPr fontId="1" type="noConversion"/>
  </si>
  <si>
    <t>Encoding Characters</t>
    <phoneticPr fontId="1" type="noConversion"/>
  </si>
  <si>
    <t>代码字符</t>
    <phoneticPr fontId="1" type="noConversion"/>
  </si>
  <si>
    <t>^~\&amp;</t>
    <phoneticPr fontId="1" type="noConversion"/>
  </si>
  <si>
    <t>Sending Application</t>
    <phoneticPr fontId="1" type="noConversion"/>
  </si>
  <si>
    <t>发送应用程序</t>
    <phoneticPr fontId="1" type="noConversion"/>
  </si>
  <si>
    <t>EI</t>
    <phoneticPr fontId="1" type="noConversion"/>
  </si>
  <si>
    <t>HIS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</si>
  <si>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</si>
  <si>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</si>
  <si>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</si>
  <si>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</si>
  <si>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e.g. EAI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</si>
  <si>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</si>
  <si>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</si>
  <si>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</si>
  <si>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</si>
  <si>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rPr>
        <sz val="10.5"/>
        <rFont val="宋体"/>
        <family val="3"/>
        <charset val="134"/>
      </rPr>
      <t>消息的日期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</si>
  <si>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TS</t>
    <phoneticPr fontId="1" type="noConversion"/>
  </si>
  <si>
    <r>
      <rPr>
        <sz val="10.5"/>
        <rFont val="宋体"/>
        <family val="3"/>
        <charset val="134"/>
      </rPr>
      <t>格式：</t>
    </r>
    <r>
      <rPr>
        <sz val="10.5"/>
        <rFont val="Times New Roman"/>
        <family val="1"/>
      </rPr>
      <t>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</si>
  <si>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</si>
  <si>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</si>
  <si>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</si>
  <si>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</si>
  <si>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</si>
  <si>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t>Message Control</t>
    <phoneticPr fontId="1" type="noConversion"/>
  </si>
  <si>
    <r>
      <rPr>
        <sz val="10.5"/>
        <rFont val="宋体"/>
        <family val="3"/>
        <charset val="134"/>
      </rPr>
      <t>消息</t>
    </r>
    <r>
      <rPr>
        <sz val="10.5"/>
        <rFont val="Times New Roman"/>
        <family val="1"/>
      </rPr>
      <t>ID</t>
    </r>
    <phoneticPr fontId="1" type="noConversion"/>
  </si>
  <si>
    <r>
      <t>GUID:</t>
    </r>
    <r>
      <rPr>
        <sz val="10.5"/>
        <rFont val="宋体"/>
        <family val="3"/>
        <charset val="134"/>
      </rPr>
      <t>每一个消息的唯一</t>
    </r>
    <r>
      <rPr>
        <sz val="10.5"/>
        <rFont val="Times New Roman"/>
        <family val="1"/>
      </rPr>
      <t>ID</t>
    </r>
    <phoneticPr fontId="1" type="noConversion"/>
  </si>
  <si>
    <t>Processing</t>
    <phoneticPr fontId="1" type="noConversion"/>
  </si>
  <si>
    <r>
      <rPr>
        <sz val="10.5"/>
        <rFont val="宋体"/>
        <family val="3"/>
        <charset val="134"/>
      </rPr>
      <t>处理</t>
    </r>
    <r>
      <rPr>
        <sz val="10.5"/>
        <rFont val="Times New Roman"/>
        <family val="1"/>
      </rPr>
      <t>ID</t>
    </r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</si>
  <si>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</si>
  <si>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</si>
  <si>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0.5"/>
        <rFont val="宋体"/>
        <family val="3"/>
        <charset val="134"/>
      </rPr>
      <t>调试；</t>
    </r>
    <r>
      <rPr>
        <sz val="10.5"/>
        <rFont val="Times New Roman"/>
        <family val="1"/>
      </rPr>
      <t>P:</t>
    </r>
    <r>
      <rPr>
        <sz val="10.5"/>
        <rFont val="宋体"/>
        <family val="3"/>
        <charset val="134"/>
      </rPr>
      <t>产品；</t>
    </r>
    <r>
      <rPr>
        <sz val="10.5"/>
        <rFont val="Times New Roman"/>
        <family val="1"/>
      </rPr>
      <t>T:</t>
    </r>
    <r>
      <rPr>
        <sz val="10.5"/>
        <rFont val="宋体"/>
        <family val="3"/>
        <charset val="134"/>
      </rPr>
      <t>培训</t>
    </r>
    <phoneticPr fontId="1" type="noConversion"/>
  </si>
  <si>
    <t>Version</t>
    <phoneticPr fontId="1" type="noConversion"/>
  </si>
  <si>
    <r>
      <rPr>
        <sz val="10.5"/>
        <rFont val="宋体"/>
        <family val="3"/>
        <charset val="134"/>
      </rPr>
      <t>版本</t>
    </r>
    <r>
      <rPr>
        <sz val="10.5"/>
        <rFont val="Times New Roman"/>
        <family val="1"/>
      </rPr>
      <t>ID</t>
    </r>
    <phoneticPr fontId="1" type="noConversion"/>
  </si>
  <si>
    <t>VID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</si>
  <si>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</si>
  <si>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</si>
  <si>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</si>
  <si>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</si>
  <si>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</si>
  <si>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</si>
  <si>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</si>
  <si>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</si>
  <si>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</si>
  <si>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</si>
  <si>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</si>
  <si>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</si>
  <si>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</si>
  <si>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</si>
  <si>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CHN</t>
    <phoneticPr fontId="1" type="noConversion"/>
  </si>
  <si>
    <t>√</t>
    <phoneticPr fontId="1" type="noConversion"/>
  </si>
  <si>
    <t>Character Set</t>
    <phoneticPr fontId="1" type="noConversion"/>
  </si>
  <si>
    <t>字符集</t>
    <phoneticPr fontId="1" type="noConversion"/>
  </si>
  <si>
    <t>ID</t>
    <phoneticPr fontId="1" type="noConversion"/>
  </si>
  <si>
    <t>UNICODE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</si>
  <si>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</si>
  <si>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</si>
  <si>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</si>
  <si>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</si>
  <si>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</si>
  <si>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</si>
  <si>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r>
      <rPr>
        <sz val="10.5"/>
        <rFont val="宋体"/>
        <family val="3"/>
        <charset val="134"/>
      </rPr>
      <t>一致性规范</t>
    </r>
    <r>
      <rPr>
        <sz val="10.5"/>
        <rFont val="Times New Roman"/>
        <family val="1"/>
      </rPr>
      <t>ID</t>
    </r>
    <phoneticPr fontId="1" type="noConversion"/>
  </si>
  <si>
    <t>O</t>
    <phoneticPr fontId="1" type="noConversion"/>
  </si>
  <si>
    <t>ADT^A11</t>
    <phoneticPr fontId="1" type="noConversion"/>
  </si>
  <si>
    <r>
      <t>Event Type</t>
    </r>
    <r>
      <rPr>
        <sz val="14"/>
        <rFont val="宋体"/>
        <family val="3"/>
        <charset val="134"/>
      </rPr>
      <t>（事件类型信息段）</t>
    </r>
    <phoneticPr fontId="1" type="noConversion"/>
  </si>
  <si>
    <t>Element</t>
    <phoneticPr fontId="1" type="noConversion"/>
  </si>
  <si>
    <t>Event Type Code</t>
    <phoneticPr fontId="1" type="noConversion"/>
  </si>
  <si>
    <t>Recorded Date/Time</t>
    <phoneticPr fontId="1" type="noConversion"/>
  </si>
  <si>
    <t>记录日期/时间</t>
    <phoneticPr fontId="1" type="noConversion"/>
  </si>
  <si>
    <t>Date/Time Planned Event</t>
    <phoneticPr fontId="1" type="noConversion"/>
  </si>
  <si>
    <r>
      <rPr>
        <sz val="10.5"/>
        <rFont val="宋体"/>
        <family val="3"/>
        <charset val="134"/>
      </rPr>
      <t>计划事件的日期/时间</t>
    </r>
    <phoneticPr fontId="1" type="noConversion"/>
  </si>
  <si>
    <t>Event Reason Code</t>
    <phoneticPr fontId="1" type="noConversion"/>
  </si>
  <si>
    <r>
      <rPr>
        <sz val="10.5"/>
        <rFont val="宋体"/>
        <family val="3"/>
        <charset val="134"/>
      </rPr>
      <t>事件原因代码</t>
    </r>
    <phoneticPr fontId="1" type="noConversion"/>
  </si>
  <si>
    <t>01</t>
    <phoneticPr fontId="1" type="noConversion"/>
  </si>
  <si>
    <r>
      <t xml:space="preserve">01: </t>
    </r>
    <r>
      <rPr>
        <sz val="10.5"/>
        <rFont val="宋体"/>
        <family val="3"/>
        <charset val="134"/>
      </rPr>
      <t>患者请求</t>
    </r>
    <r>
      <rPr>
        <sz val="10.5"/>
        <rFont val="Times New Roman"/>
        <family val="1"/>
      </rPr>
      <t xml:space="preserve">
02: </t>
    </r>
    <r>
      <rPr>
        <sz val="10.5"/>
        <rFont val="宋体"/>
        <family val="3"/>
        <charset val="134"/>
      </rPr>
      <t>医生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 xml:space="preserve">医疗从业者医嘱
</t>
    </r>
    <r>
      <rPr>
        <sz val="10.5"/>
        <rFont val="Times New Roman"/>
        <family val="1"/>
      </rPr>
      <t>03:</t>
    </r>
    <r>
      <rPr>
        <sz val="10.5"/>
        <rFont val="宋体"/>
        <family val="3"/>
        <charset val="134"/>
      </rPr>
      <t>人口普查管理</t>
    </r>
    <phoneticPr fontId="1" type="noConversion"/>
  </si>
  <si>
    <t>Operator ID</t>
    <phoneticPr fontId="1" type="noConversion"/>
  </si>
  <si>
    <r>
      <rPr>
        <sz val="10.5"/>
        <rFont val="宋体"/>
        <family val="3"/>
        <charset val="134"/>
      </rPr>
      <t>操作者</t>
    </r>
    <phoneticPr fontId="1" type="noConversion"/>
  </si>
  <si>
    <t>XCN</t>
    <phoneticPr fontId="1" type="noConversion"/>
  </si>
  <si>
    <r>
      <t>e.g. RD001^</t>
    </r>
    <r>
      <rPr>
        <sz val="10.5"/>
        <rFont val="宋体"/>
        <family val="3"/>
        <charset val="134"/>
      </rPr>
      <t>张三</t>
    </r>
    <phoneticPr fontId="1" type="noConversion"/>
  </si>
  <si>
    <t>操作员编码^操作员名称</t>
    <phoneticPr fontId="1" type="noConversion"/>
  </si>
  <si>
    <r>
      <rPr>
        <sz val="10.5"/>
        <rFont val="宋体"/>
        <family val="3"/>
        <charset val="134"/>
      </rPr>
      <t>操作者编号</t>
    </r>
    <phoneticPr fontId="1" type="noConversion"/>
  </si>
  <si>
    <r>
      <rPr>
        <sz val="10.5"/>
        <rFont val="宋体"/>
        <family val="3"/>
        <charset val="134"/>
      </rPr>
      <t>操作者姓名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</si>
  <si>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张三</t>
    </r>
    <phoneticPr fontId="1" type="noConversion"/>
  </si>
  <si>
    <t>Event Occurred</t>
  </si>
  <si>
    <r>
      <rPr>
        <sz val="10.5"/>
        <rFont val="宋体"/>
        <family val="3"/>
        <charset val="134"/>
      </rPr>
      <t>事件发生时间/操作时间</t>
    </r>
    <phoneticPr fontId="1" type="noConversion"/>
  </si>
  <si>
    <t>Event Facility</t>
  </si>
  <si>
    <t>A11</t>
    <phoneticPr fontId="1" type="noConversion"/>
  </si>
  <si>
    <r>
      <t>Patient identification</t>
    </r>
    <r>
      <rPr>
        <sz val="14"/>
        <rFont val="宋体"/>
        <family val="3"/>
        <charset val="134"/>
      </rPr>
      <t>（患者标识符信息段）</t>
    </r>
    <phoneticPr fontId="1" type="noConversion"/>
  </si>
  <si>
    <t>Set ID - PID</t>
    <phoneticPr fontId="1" type="noConversion"/>
  </si>
  <si>
    <t>SI</t>
    <phoneticPr fontId="1" type="noConversion"/>
  </si>
  <si>
    <t>Patient ID</t>
    <phoneticPr fontId="1" type="noConversion"/>
  </si>
  <si>
    <r>
      <rPr>
        <sz val="10.5"/>
        <rFont val="宋体"/>
        <family val="3"/>
        <charset val="134"/>
      </rPr>
      <t>患者病历号</t>
    </r>
    <phoneticPr fontId="1" type="noConversion"/>
  </si>
  <si>
    <t>CX</t>
    <phoneticPr fontId="1" type="noConversion"/>
  </si>
  <si>
    <t>病历号</t>
    <phoneticPr fontId="1" type="noConversion"/>
  </si>
  <si>
    <r>
      <rPr>
        <sz val="10.5"/>
        <rFont val="宋体"/>
        <family val="3"/>
        <charset val="134"/>
      </rPr>
      <t>√</t>
    </r>
    <phoneticPr fontId="1" type="noConversion"/>
  </si>
  <si>
    <t>Patient Identifier List</t>
    <phoneticPr fontId="1" type="noConversion"/>
  </si>
  <si>
    <r>
      <rPr>
        <sz val="10.5"/>
        <rFont val="宋体"/>
        <family val="3"/>
        <charset val="134"/>
      </rPr>
      <t>患者标识</t>
    </r>
    <phoneticPr fontId="1" type="noConversion"/>
  </si>
  <si>
    <t>PatientNO</t>
    <phoneticPr fontId="1" type="noConversion"/>
  </si>
  <si>
    <t>e.g. 0000001234</t>
    <phoneticPr fontId="1" type="noConversion"/>
  </si>
  <si>
    <t>Alternate Patient ID - PID</t>
    <phoneticPr fontId="1" type="noConversion"/>
  </si>
  <si>
    <r>
      <rPr>
        <sz val="10.5"/>
        <rFont val="宋体"/>
        <family val="3"/>
        <charset val="134"/>
      </rPr>
      <t>患者备用</t>
    </r>
    <r>
      <rPr>
        <sz val="10.5"/>
        <rFont val="Times New Roman"/>
        <family val="1"/>
      </rPr>
      <t>ID</t>
    </r>
    <phoneticPr fontId="1" type="noConversion"/>
  </si>
  <si>
    <t>Patient Name</t>
    <phoneticPr fontId="1" type="noConversion"/>
  </si>
  <si>
    <r>
      <rPr>
        <sz val="10.5"/>
        <rFont val="宋体"/>
        <family val="3"/>
        <charset val="134"/>
      </rPr>
      <t>患者姓名</t>
    </r>
    <phoneticPr fontId="1" type="noConversion"/>
  </si>
  <si>
    <t>XPN</t>
    <phoneticPr fontId="1" type="noConversion"/>
  </si>
  <si>
    <t>Mother’s Maiden Name</t>
    <phoneticPr fontId="1" type="noConversion"/>
  </si>
  <si>
    <r>
      <rPr>
        <sz val="10.5"/>
        <rFont val="宋体"/>
        <family val="3"/>
        <charset val="134"/>
      </rPr>
      <t>母亲婚前姓名</t>
    </r>
    <phoneticPr fontId="1" type="noConversion"/>
  </si>
  <si>
    <t>Date/Time of Birth</t>
    <phoneticPr fontId="1" type="noConversion"/>
  </si>
  <si>
    <r>
      <rPr>
        <sz val="10.5"/>
        <rFont val="宋体"/>
        <family val="3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</si>
  <si>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Administrative Sex</t>
    <phoneticPr fontId="1" type="noConversion"/>
  </si>
  <si>
    <r>
      <rPr>
        <sz val="10.5"/>
        <rFont val="宋体"/>
        <family val="3"/>
        <charset val="134"/>
      </rPr>
      <t>性别</t>
    </r>
    <phoneticPr fontId="1" type="noConversion"/>
  </si>
  <si>
    <t>Patient Alias</t>
    <phoneticPr fontId="1" type="noConversion"/>
  </si>
  <si>
    <r>
      <rPr>
        <sz val="10.5"/>
        <rFont val="宋体"/>
        <family val="3"/>
        <charset val="134"/>
      </rPr>
      <t>患者别名</t>
    </r>
    <phoneticPr fontId="1" type="noConversion"/>
  </si>
  <si>
    <t>Race</t>
    <phoneticPr fontId="1" type="noConversion"/>
  </si>
  <si>
    <r>
      <rPr>
        <sz val="10.5"/>
        <rFont val="宋体"/>
        <family val="3"/>
        <charset val="134"/>
      </rPr>
      <t>种族</t>
    </r>
    <phoneticPr fontId="1" type="noConversion"/>
  </si>
  <si>
    <t>Patient Address</t>
    <phoneticPr fontId="1" type="noConversion"/>
  </si>
  <si>
    <r>
      <rPr>
        <sz val="10.5"/>
        <rFont val="宋体"/>
        <family val="3"/>
        <charset val="134"/>
      </rPr>
      <t>患者地址</t>
    </r>
    <phoneticPr fontId="1" type="noConversion"/>
  </si>
  <si>
    <t>XAD</t>
    <phoneticPr fontId="1" type="noConversion"/>
  </si>
  <si>
    <r>
      <rPr>
        <sz val="10.5"/>
        <rFont val="宋体"/>
        <family val="3"/>
        <charset val="134"/>
      </rPr>
      <t>街道地址</t>
    </r>
    <phoneticPr fontId="1" type="noConversion"/>
  </si>
  <si>
    <r>
      <rPr>
        <sz val="10.5"/>
        <rFont val="宋体"/>
        <family val="3"/>
        <charset val="134"/>
      </rPr>
      <t>其他名称</t>
    </r>
    <phoneticPr fontId="1" type="noConversion"/>
  </si>
  <si>
    <r>
      <rPr>
        <sz val="10.5"/>
        <rFont val="宋体"/>
        <family val="3"/>
        <charset val="134"/>
      </rPr>
      <t>城市</t>
    </r>
    <phoneticPr fontId="1" type="noConversion"/>
  </si>
  <si>
    <r>
      <rPr>
        <sz val="10.5"/>
        <rFont val="宋体"/>
        <family val="3"/>
        <charset val="134"/>
      </rPr>
      <t>州或省</t>
    </r>
    <phoneticPr fontId="1" type="noConversion"/>
  </si>
  <si>
    <r>
      <rPr>
        <sz val="10.5"/>
        <rFont val="宋体"/>
        <family val="3"/>
        <charset val="134"/>
      </rPr>
      <t>邮政编码</t>
    </r>
    <phoneticPr fontId="1" type="noConversion"/>
  </si>
  <si>
    <r>
      <rPr>
        <sz val="10.5"/>
        <rFont val="宋体"/>
        <family val="3"/>
        <charset val="134"/>
      </rPr>
      <t>国家</t>
    </r>
    <phoneticPr fontId="1" type="noConversion"/>
  </si>
  <si>
    <r>
      <rPr>
        <sz val="10.5"/>
        <rFont val="宋体"/>
        <family val="3"/>
        <charset val="134"/>
      </rPr>
      <t>地址类型</t>
    </r>
    <phoneticPr fontId="1" type="noConversion"/>
  </si>
  <si>
    <t>County Code</t>
    <phoneticPr fontId="1" type="noConversion"/>
  </si>
  <si>
    <r>
      <rPr>
        <sz val="10.5"/>
        <rFont val="宋体"/>
        <family val="3"/>
        <charset val="134"/>
      </rPr>
      <t>县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乡村代码</t>
    </r>
    <phoneticPr fontId="1" type="noConversion"/>
  </si>
  <si>
    <t>Phone Number - Home</t>
    <phoneticPr fontId="1" type="noConversion"/>
  </si>
  <si>
    <r>
      <rPr>
        <sz val="10.5"/>
        <rFont val="宋体"/>
        <family val="3"/>
        <charset val="134"/>
      </rPr>
      <t>家庭电话号码</t>
    </r>
    <phoneticPr fontId="1" type="noConversion"/>
  </si>
  <si>
    <t>XTN</t>
    <phoneticPr fontId="1" type="noConversion"/>
  </si>
  <si>
    <t>Phone Number - Business</t>
    <phoneticPr fontId="1" type="noConversion"/>
  </si>
  <si>
    <r>
      <rPr>
        <sz val="10.5"/>
        <rFont val="宋体"/>
        <family val="3"/>
        <charset val="134"/>
      </rPr>
      <t>工作单位电话号码</t>
    </r>
    <phoneticPr fontId="1" type="noConversion"/>
  </si>
  <si>
    <t>Primary Language</t>
    <phoneticPr fontId="1" type="noConversion"/>
  </si>
  <si>
    <r>
      <rPr>
        <sz val="10.5"/>
        <rFont val="宋体"/>
        <family val="3"/>
        <charset val="134"/>
      </rPr>
      <t>母语</t>
    </r>
    <phoneticPr fontId="1" type="noConversion"/>
  </si>
  <si>
    <t>Marital Status</t>
    <phoneticPr fontId="1" type="noConversion"/>
  </si>
  <si>
    <r>
      <rPr>
        <sz val="10.5"/>
        <rFont val="宋体"/>
        <family val="3"/>
        <charset val="134"/>
      </rPr>
      <t>婚姻状况</t>
    </r>
    <phoneticPr fontId="1" type="noConversion"/>
  </si>
  <si>
    <r>
      <rPr>
        <sz val="10.5"/>
        <rFont val="宋体"/>
        <family val="3"/>
        <charset val="134"/>
      </rPr>
      <t>婚姻状况编码</t>
    </r>
    <phoneticPr fontId="1" type="noConversion"/>
  </si>
  <si>
    <r>
      <rPr>
        <sz val="10.5"/>
        <rFont val="宋体"/>
        <family val="3"/>
        <charset val="134"/>
      </rPr>
      <t>婚姻状况名称</t>
    </r>
    <phoneticPr fontId="1" type="noConversion"/>
  </si>
  <si>
    <t>Religion</t>
    <phoneticPr fontId="1" type="noConversion"/>
  </si>
  <si>
    <r>
      <rPr>
        <sz val="10.5"/>
        <rFont val="宋体"/>
        <family val="3"/>
        <charset val="134"/>
      </rPr>
      <t>宗教信仰</t>
    </r>
    <phoneticPr fontId="1" type="noConversion"/>
  </si>
  <si>
    <t>Patient Account Number</t>
    <phoneticPr fontId="1" type="noConversion"/>
  </si>
  <si>
    <r>
      <rPr>
        <sz val="10.5"/>
        <rFont val="宋体"/>
        <family val="3"/>
        <charset val="134"/>
      </rPr>
      <t>患者账号</t>
    </r>
    <phoneticPr fontId="1" type="noConversion"/>
  </si>
  <si>
    <t>SSN Number - Patient</t>
    <phoneticPr fontId="1" type="noConversion"/>
  </si>
  <si>
    <r>
      <rPr>
        <sz val="10.5"/>
        <rFont val="宋体"/>
        <family val="3"/>
        <charset val="134"/>
      </rPr>
      <t>患者社会保险号</t>
    </r>
    <phoneticPr fontId="1" type="noConversion"/>
  </si>
  <si>
    <t>Driver's License Number - Patient</t>
    <phoneticPr fontId="1" type="noConversion"/>
  </si>
  <si>
    <r>
      <rPr>
        <sz val="10.5"/>
        <rFont val="宋体"/>
        <family val="3"/>
        <charset val="134"/>
      </rPr>
      <t>患者驾驶执照号码</t>
    </r>
    <phoneticPr fontId="1" type="noConversion"/>
  </si>
  <si>
    <t>DLN</t>
    <phoneticPr fontId="1" type="noConversion"/>
  </si>
  <si>
    <t>Mother's Identifier</t>
    <phoneticPr fontId="1" type="noConversion"/>
  </si>
  <si>
    <r>
      <rPr>
        <sz val="10.5"/>
        <rFont val="宋体"/>
        <family val="3"/>
        <charset val="134"/>
      </rPr>
      <t>母亲标识号</t>
    </r>
    <phoneticPr fontId="1" type="noConversion"/>
  </si>
  <si>
    <t>Ethnic Group</t>
    <phoneticPr fontId="1" type="noConversion"/>
  </si>
  <si>
    <r>
      <rPr>
        <sz val="10.5"/>
        <rFont val="宋体"/>
        <family val="3"/>
        <charset val="134"/>
      </rPr>
      <t>民族</t>
    </r>
    <phoneticPr fontId="1" type="noConversion"/>
  </si>
  <si>
    <r>
      <rPr>
        <sz val="10.5"/>
        <rFont val="宋体"/>
        <family val="3"/>
        <charset val="134"/>
      </rPr>
      <t>民族编码</t>
    </r>
    <phoneticPr fontId="1" type="noConversion"/>
  </si>
  <si>
    <r>
      <rPr>
        <sz val="10.5"/>
        <rFont val="宋体"/>
        <family val="3"/>
        <charset val="134"/>
      </rPr>
      <t>民族名称</t>
    </r>
    <phoneticPr fontId="1" type="noConversion"/>
  </si>
  <si>
    <t>Birth Place</t>
    <phoneticPr fontId="1" type="noConversion"/>
  </si>
  <si>
    <r>
      <rPr>
        <sz val="10.5"/>
        <rFont val="宋体"/>
        <family val="3"/>
        <charset val="134"/>
      </rPr>
      <t>出生地</t>
    </r>
    <phoneticPr fontId="1" type="noConversion"/>
  </si>
  <si>
    <t>Multiple Birth Indicator</t>
    <phoneticPr fontId="1" type="noConversion"/>
  </si>
  <si>
    <r>
      <rPr>
        <sz val="10.5"/>
        <rFont val="宋体"/>
        <family val="3"/>
        <charset val="134"/>
      </rPr>
      <t>多胞胎标示符</t>
    </r>
    <phoneticPr fontId="1" type="noConversion"/>
  </si>
  <si>
    <t>Birth Order</t>
    <phoneticPr fontId="1" type="noConversion"/>
  </si>
  <si>
    <r>
      <rPr>
        <sz val="10.5"/>
        <rFont val="宋体"/>
        <family val="3"/>
        <charset val="134"/>
      </rPr>
      <t>出生顺序</t>
    </r>
    <phoneticPr fontId="1" type="noConversion"/>
  </si>
  <si>
    <t>NM</t>
    <phoneticPr fontId="1" type="noConversion"/>
  </si>
  <si>
    <t>Citizenship</t>
    <phoneticPr fontId="1" type="noConversion"/>
  </si>
  <si>
    <r>
      <rPr>
        <sz val="10.5"/>
        <rFont val="宋体"/>
        <family val="3"/>
        <charset val="134"/>
      </rPr>
      <t>公民权</t>
    </r>
    <phoneticPr fontId="1" type="noConversion"/>
  </si>
  <si>
    <t>Veterans Military Status</t>
    <phoneticPr fontId="1" type="noConversion"/>
  </si>
  <si>
    <r>
      <rPr>
        <sz val="10.5"/>
        <rFont val="宋体"/>
        <family val="3"/>
        <charset val="134"/>
      </rPr>
      <t>退伍军人状况</t>
    </r>
    <phoneticPr fontId="1" type="noConversion"/>
  </si>
  <si>
    <t xml:space="preserve">Nationality </t>
    <phoneticPr fontId="1" type="noConversion"/>
  </si>
  <si>
    <r>
      <rPr>
        <sz val="10.5"/>
        <rFont val="宋体"/>
        <family val="3"/>
        <charset val="134"/>
      </rPr>
      <t>国籍</t>
    </r>
    <phoneticPr fontId="1" type="noConversion"/>
  </si>
  <si>
    <r>
      <rPr>
        <sz val="10.5"/>
        <rFont val="宋体"/>
        <family val="3"/>
        <charset val="134"/>
      </rPr>
      <t>国籍编码</t>
    </r>
    <phoneticPr fontId="1" type="noConversion"/>
  </si>
  <si>
    <r>
      <rPr>
        <sz val="10.5"/>
        <rFont val="宋体"/>
        <family val="3"/>
        <charset val="134"/>
      </rPr>
      <t>国籍名称</t>
    </r>
    <phoneticPr fontId="1" type="noConversion"/>
  </si>
  <si>
    <t>Patient Death Date and Time</t>
    <phoneticPr fontId="1" type="noConversion"/>
  </si>
  <si>
    <r>
      <rPr>
        <sz val="10.5"/>
        <rFont val="宋体"/>
        <family val="3"/>
        <charset val="134"/>
      </rPr>
      <t>患者死亡日期和时间</t>
    </r>
    <phoneticPr fontId="1" type="noConversion"/>
  </si>
  <si>
    <t>Patient Death Indicator</t>
    <phoneticPr fontId="1" type="noConversion"/>
  </si>
  <si>
    <r>
      <rPr>
        <sz val="10.5"/>
        <rFont val="宋体"/>
        <family val="3"/>
        <charset val="134"/>
      </rPr>
      <t>患者死亡标识</t>
    </r>
    <phoneticPr fontId="1" type="noConversion"/>
  </si>
  <si>
    <t>Identity Unknown Indicator</t>
    <phoneticPr fontId="1" type="noConversion"/>
  </si>
  <si>
    <r>
      <rPr>
        <sz val="10.5"/>
        <rFont val="宋体"/>
        <family val="3"/>
        <charset val="134"/>
      </rPr>
      <t>身份未知标识符</t>
    </r>
    <phoneticPr fontId="1" type="noConversion"/>
  </si>
  <si>
    <t>Identity Reliability Code</t>
    <phoneticPr fontId="1" type="noConversion"/>
  </si>
  <si>
    <r>
      <rPr>
        <sz val="10.5"/>
        <rFont val="宋体"/>
        <family val="3"/>
        <charset val="134"/>
      </rPr>
      <t>身份可信度代码</t>
    </r>
    <phoneticPr fontId="1" type="noConversion"/>
  </si>
  <si>
    <t>Last Update Date/Time</t>
    <phoneticPr fontId="1" type="noConversion"/>
  </si>
  <si>
    <r>
      <rPr>
        <sz val="10.5"/>
        <rFont val="宋体"/>
        <family val="3"/>
        <charset val="134"/>
      </rPr>
      <t>最近更新日期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</si>
  <si>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Last Update Facility</t>
    <phoneticPr fontId="1" type="noConversion"/>
  </si>
  <si>
    <r>
      <rPr>
        <sz val="10.5"/>
        <rFont val="宋体"/>
        <family val="3"/>
        <charset val="134"/>
      </rPr>
      <t>最近更新机构</t>
    </r>
    <phoneticPr fontId="1" type="noConversion"/>
  </si>
  <si>
    <t>Species Code</t>
    <phoneticPr fontId="1" type="noConversion"/>
  </si>
  <si>
    <r>
      <rPr>
        <sz val="10.5"/>
        <rFont val="宋体"/>
        <family val="3"/>
        <charset val="134"/>
      </rPr>
      <t>种类代码</t>
    </r>
    <phoneticPr fontId="1" type="noConversion"/>
  </si>
  <si>
    <t>Breed Code</t>
    <phoneticPr fontId="1" type="noConversion"/>
  </si>
  <si>
    <r>
      <rPr>
        <sz val="10.5"/>
        <rFont val="宋体"/>
        <family val="3"/>
        <charset val="134"/>
      </rPr>
      <t>品种代码</t>
    </r>
    <phoneticPr fontId="1" type="noConversion"/>
  </si>
  <si>
    <t>Strain</t>
    <phoneticPr fontId="1" type="noConversion"/>
  </si>
  <si>
    <r>
      <rPr>
        <sz val="10.5"/>
        <rFont val="宋体"/>
        <family val="3"/>
        <charset val="134"/>
      </rPr>
      <t>（动植物的）品系</t>
    </r>
    <phoneticPr fontId="1" type="noConversion"/>
  </si>
  <si>
    <t>Production Class Code</t>
    <phoneticPr fontId="1" type="noConversion"/>
  </si>
  <si>
    <r>
      <rPr>
        <sz val="10.5"/>
        <rFont val="宋体"/>
        <family val="3"/>
        <charset val="134"/>
      </rPr>
      <t>产品类别代码</t>
    </r>
    <phoneticPr fontId="1" type="noConversion"/>
  </si>
  <si>
    <r>
      <rPr>
        <sz val="10.5"/>
        <rFont val="宋体"/>
        <family val="3"/>
        <charset val="134"/>
      </rPr>
      <t>编码</t>
    </r>
    <phoneticPr fontId="1" type="noConversion"/>
  </si>
  <si>
    <r>
      <rPr>
        <sz val="10.5"/>
        <rFont val="宋体"/>
        <family val="3"/>
        <charset val="134"/>
      </rPr>
      <t>名称</t>
    </r>
    <phoneticPr fontId="1" type="noConversion"/>
  </si>
  <si>
    <r>
      <t>Patient visit</t>
    </r>
    <r>
      <rPr>
        <sz val="14"/>
        <rFont val="宋体"/>
        <family val="3"/>
        <charset val="134"/>
      </rPr>
      <t>（患者就诊信息段）</t>
    </r>
    <phoneticPr fontId="1" type="noConversion"/>
  </si>
  <si>
    <t>Set ID – PV1</t>
    <phoneticPr fontId="1" type="noConversion"/>
  </si>
  <si>
    <t>Set ID - PV1</t>
    <phoneticPr fontId="1" type="noConversion"/>
  </si>
  <si>
    <t>Patient Class</t>
    <phoneticPr fontId="1" type="noConversion"/>
  </si>
  <si>
    <r>
      <rPr>
        <sz val="10.5"/>
        <rFont val="宋体"/>
        <family val="3"/>
        <charset val="134"/>
      </rPr>
      <t>患者类别</t>
    </r>
    <phoneticPr fontId="1" type="noConversion"/>
  </si>
  <si>
    <r>
      <t>O</t>
    </r>
    <r>
      <rPr>
        <sz val="10.5"/>
        <rFont val="宋体"/>
        <family val="3"/>
        <charset val="134"/>
      </rPr>
      <t xml:space="preserve">：门诊
</t>
    </r>
    <r>
      <rPr>
        <sz val="10.5"/>
        <rFont val="Times New Roman"/>
        <family val="1"/>
      </rPr>
      <t>I</t>
    </r>
    <r>
      <rPr>
        <sz val="10.5"/>
        <rFont val="宋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 xml:space="preserve">住院
</t>
    </r>
    <r>
      <rPr>
        <sz val="10.5"/>
        <rFont val="Times New Roman"/>
        <family val="1"/>
      </rPr>
      <t>P</t>
    </r>
    <r>
      <rPr>
        <sz val="10.5"/>
        <rFont val="宋体"/>
        <family val="3"/>
        <charset val="134"/>
      </rPr>
      <t>：体检</t>
    </r>
    <phoneticPr fontId="1" type="noConversion"/>
  </si>
  <si>
    <t>Assigned Patient Location</t>
    <phoneticPr fontId="1" type="noConversion"/>
  </si>
  <si>
    <r>
      <rPr>
        <sz val="10.5"/>
        <rFont val="宋体"/>
        <family val="3"/>
        <charset val="134"/>
      </rPr>
      <t>患者当前位置</t>
    </r>
    <phoneticPr fontId="1" type="noConversion"/>
  </si>
  <si>
    <t>PL</t>
    <phoneticPr fontId="1" type="noConversion"/>
  </si>
  <si>
    <r>
      <rPr>
        <sz val="10.5"/>
        <rFont val="宋体"/>
        <family val="3"/>
        <charset val="134"/>
      </rPr>
      <t>病区</t>
    </r>
    <phoneticPr fontId="1" type="noConversion"/>
  </si>
  <si>
    <r>
      <rPr>
        <sz val="10.5"/>
        <rFont val="宋体"/>
        <family val="3"/>
        <charset val="134"/>
      </rPr>
      <t>病房</t>
    </r>
    <phoneticPr fontId="1" type="noConversion"/>
  </si>
  <si>
    <r>
      <rPr>
        <sz val="10.5"/>
        <rFont val="宋体"/>
        <family val="3"/>
        <charset val="134"/>
      </rPr>
      <t>床位号</t>
    </r>
    <phoneticPr fontId="1" type="noConversion"/>
  </si>
  <si>
    <r>
      <rPr>
        <sz val="10.5"/>
        <rFont val="宋体"/>
        <family val="3"/>
        <charset val="134"/>
      </rPr>
      <t>机构</t>
    </r>
    <phoneticPr fontId="1" type="noConversion"/>
  </si>
  <si>
    <t>Admission Type</t>
    <phoneticPr fontId="1" type="noConversion"/>
  </si>
  <si>
    <r>
      <rPr>
        <sz val="10.5"/>
        <rFont val="宋体"/>
        <family val="3"/>
        <charset val="134"/>
      </rPr>
      <t>入院类型</t>
    </r>
    <phoneticPr fontId="1" type="noConversion"/>
  </si>
  <si>
    <t>Preadmit Number</t>
    <phoneticPr fontId="1" type="noConversion"/>
  </si>
  <si>
    <r>
      <rPr>
        <sz val="10.5"/>
        <rFont val="宋体"/>
        <family val="3"/>
        <charset val="134"/>
      </rPr>
      <t>预收入院号</t>
    </r>
    <phoneticPr fontId="1" type="noConversion"/>
  </si>
  <si>
    <t>Prior Patient Location</t>
    <phoneticPr fontId="1" type="noConversion"/>
  </si>
  <si>
    <r>
      <rPr>
        <sz val="10.5"/>
        <rFont val="宋体"/>
        <family val="3"/>
        <charset val="134"/>
      </rPr>
      <t>患者前位置</t>
    </r>
    <phoneticPr fontId="1" type="noConversion"/>
  </si>
  <si>
    <t>Attending Doctor</t>
    <phoneticPr fontId="1" type="noConversion"/>
  </si>
  <si>
    <t>Referring Doctor</t>
    <phoneticPr fontId="1" type="noConversion"/>
  </si>
  <si>
    <r>
      <rPr>
        <sz val="10.5"/>
        <rFont val="宋体"/>
        <family val="3"/>
        <charset val="134"/>
      </rPr>
      <t>转诊医生</t>
    </r>
    <phoneticPr fontId="1" type="noConversion"/>
  </si>
  <si>
    <t>Consulting Doctor</t>
    <phoneticPr fontId="1" type="noConversion"/>
  </si>
  <si>
    <r>
      <rPr>
        <sz val="10.5"/>
        <rFont val="宋体"/>
        <family val="3"/>
        <charset val="134"/>
      </rPr>
      <t>会诊医生</t>
    </r>
    <phoneticPr fontId="1" type="noConversion"/>
  </si>
  <si>
    <t>Hospital Service</t>
    <phoneticPr fontId="1" type="noConversion"/>
  </si>
  <si>
    <r>
      <rPr>
        <sz val="10.5"/>
        <rFont val="宋体"/>
        <family val="3"/>
        <charset val="134"/>
      </rPr>
      <t>医院服务</t>
    </r>
    <phoneticPr fontId="1" type="noConversion"/>
  </si>
  <si>
    <t>Temporary Location</t>
    <phoneticPr fontId="1" type="noConversion"/>
  </si>
  <si>
    <r>
      <rPr>
        <sz val="10.5"/>
        <rFont val="宋体"/>
        <family val="3"/>
        <charset val="134"/>
      </rPr>
      <t>临时位置</t>
    </r>
    <phoneticPr fontId="1" type="noConversion"/>
  </si>
  <si>
    <t>Preadmit Test Indicator</t>
    <phoneticPr fontId="1" type="noConversion"/>
  </si>
  <si>
    <r>
      <rPr>
        <sz val="10.5"/>
        <rFont val="宋体"/>
        <family val="3"/>
        <charset val="134"/>
      </rPr>
      <t>预收入院检验标识符</t>
    </r>
    <phoneticPr fontId="1" type="noConversion"/>
  </si>
  <si>
    <t>Re-admission Indicator</t>
    <phoneticPr fontId="1" type="noConversion"/>
  </si>
  <si>
    <r>
      <rPr>
        <sz val="10.5"/>
        <rFont val="宋体"/>
        <family val="3"/>
        <charset val="134"/>
      </rPr>
      <t>再次入院标识符</t>
    </r>
    <phoneticPr fontId="1" type="noConversion"/>
  </si>
  <si>
    <r>
      <rPr>
        <sz val="10.5"/>
        <rFont val="宋体"/>
        <family val="3"/>
        <charset val="134"/>
      </rPr>
      <t>用来存储住院次数</t>
    </r>
    <phoneticPr fontId="1" type="noConversion"/>
  </si>
  <si>
    <t>Admit Source</t>
    <phoneticPr fontId="1" type="noConversion"/>
  </si>
  <si>
    <r>
      <rPr>
        <sz val="10.5"/>
        <rFont val="宋体"/>
        <family val="3"/>
        <charset val="134"/>
      </rPr>
      <t>入院来源</t>
    </r>
    <phoneticPr fontId="1" type="noConversion"/>
  </si>
  <si>
    <t>Ambulatory Status</t>
    <phoneticPr fontId="1" type="noConversion"/>
  </si>
  <si>
    <r>
      <rPr>
        <sz val="10.5"/>
        <rFont val="宋体"/>
        <family val="3"/>
        <charset val="134"/>
      </rPr>
      <t>（手术后）走动状况</t>
    </r>
    <phoneticPr fontId="1" type="noConversion"/>
  </si>
  <si>
    <t>VIP Indicator</t>
    <phoneticPr fontId="1" type="noConversion"/>
  </si>
  <si>
    <r>
      <t>VIP</t>
    </r>
    <r>
      <rPr>
        <sz val="10.5"/>
        <rFont val="宋体"/>
        <family val="3"/>
        <charset val="134"/>
      </rPr>
      <t>标识符</t>
    </r>
    <phoneticPr fontId="1" type="noConversion"/>
  </si>
  <si>
    <t>Admitting Doctor</t>
    <phoneticPr fontId="1" type="noConversion"/>
  </si>
  <si>
    <r>
      <rPr>
        <sz val="10.5"/>
        <rFont val="宋体"/>
        <family val="3"/>
        <charset val="134"/>
      </rPr>
      <t>入院医生</t>
    </r>
    <phoneticPr fontId="1" type="noConversion"/>
  </si>
  <si>
    <r>
      <rPr>
        <sz val="10.5"/>
        <rFont val="宋体"/>
        <family val="3"/>
        <charset val="134"/>
      </rPr>
      <t>入院医生编码</t>
    </r>
    <phoneticPr fontId="1" type="noConversion"/>
  </si>
  <si>
    <r>
      <rPr>
        <sz val="10.5"/>
        <rFont val="宋体"/>
        <family val="3"/>
        <charset val="134"/>
      </rPr>
      <t>入院医生名称</t>
    </r>
    <phoneticPr fontId="1" type="noConversion"/>
  </si>
  <si>
    <t>Patient Type</t>
    <phoneticPr fontId="1" type="noConversion"/>
  </si>
  <si>
    <r>
      <rPr>
        <sz val="10.5"/>
        <rFont val="宋体"/>
        <family val="3"/>
        <charset val="134"/>
      </rPr>
      <t>患者类型</t>
    </r>
    <phoneticPr fontId="1" type="noConversion"/>
  </si>
  <si>
    <t>Visit Number</t>
    <phoneticPr fontId="1" type="noConversion"/>
  </si>
  <si>
    <r>
      <rPr>
        <sz val="10.5"/>
        <rFont val="宋体"/>
        <family val="3"/>
        <charset val="134"/>
      </rPr>
      <t>就诊号码</t>
    </r>
    <phoneticPr fontId="1" type="noConversion"/>
  </si>
  <si>
    <r>
      <rPr>
        <sz val="10.5"/>
        <rFont val="宋体"/>
        <family val="3"/>
        <charset val="134"/>
      </rPr>
      <t>患者就诊的唯一流水号</t>
    </r>
    <phoneticPr fontId="1" type="noConversion"/>
  </si>
  <si>
    <t>Financial Class</t>
    <phoneticPr fontId="1" type="noConversion"/>
  </si>
  <si>
    <r>
      <rPr>
        <sz val="10.5"/>
        <rFont val="宋体"/>
        <family val="3"/>
        <charset val="134"/>
      </rPr>
      <t>经济状况类别</t>
    </r>
    <phoneticPr fontId="1" type="noConversion"/>
  </si>
  <si>
    <t>FC</t>
    <phoneticPr fontId="1" type="noConversion"/>
  </si>
  <si>
    <t>Charge Price Indicator</t>
    <phoneticPr fontId="1" type="noConversion"/>
  </si>
  <si>
    <r>
      <rPr>
        <sz val="10.5"/>
        <rFont val="宋体"/>
        <family val="3"/>
        <charset val="134"/>
      </rPr>
      <t>费用价格标识符</t>
    </r>
    <phoneticPr fontId="1" type="noConversion"/>
  </si>
  <si>
    <t>Courtesy Code</t>
    <phoneticPr fontId="1" type="noConversion"/>
  </si>
  <si>
    <r>
      <rPr>
        <sz val="10.5"/>
        <rFont val="宋体"/>
        <family val="3"/>
        <charset val="134"/>
      </rPr>
      <t>礼貌代码</t>
    </r>
    <phoneticPr fontId="1" type="noConversion"/>
  </si>
  <si>
    <t>Credit Rating</t>
    <phoneticPr fontId="1" type="noConversion"/>
  </si>
  <si>
    <r>
      <rPr>
        <sz val="10.5"/>
        <rFont val="宋体"/>
        <family val="3"/>
        <charset val="134"/>
      </rPr>
      <t>信用等级</t>
    </r>
    <phoneticPr fontId="1" type="noConversion"/>
  </si>
  <si>
    <t>Contract Code</t>
    <phoneticPr fontId="1" type="noConversion"/>
  </si>
  <si>
    <r>
      <rPr>
        <sz val="10.5"/>
        <rFont val="宋体"/>
        <family val="3"/>
        <charset val="134"/>
      </rPr>
      <t>合同代码</t>
    </r>
    <phoneticPr fontId="1" type="noConversion"/>
  </si>
  <si>
    <t>Contract Effective Date</t>
    <phoneticPr fontId="1" type="noConversion"/>
  </si>
  <si>
    <r>
      <rPr>
        <sz val="10.5"/>
        <rFont val="宋体"/>
        <family val="3"/>
        <charset val="134"/>
      </rPr>
      <t>合同生效日期</t>
    </r>
    <phoneticPr fontId="1" type="noConversion"/>
  </si>
  <si>
    <t>DT</t>
    <phoneticPr fontId="1" type="noConversion"/>
  </si>
  <si>
    <t>Contract Amount</t>
    <phoneticPr fontId="1" type="noConversion"/>
  </si>
  <si>
    <r>
      <rPr>
        <sz val="10.5"/>
        <rFont val="宋体"/>
        <family val="3"/>
        <charset val="134"/>
      </rPr>
      <t>合同总量</t>
    </r>
    <phoneticPr fontId="1" type="noConversion"/>
  </si>
  <si>
    <t>Contract Period</t>
    <phoneticPr fontId="1" type="noConversion"/>
  </si>
  <si>
    <r>
      <rPr>
        <sz val="10.5"/>
        <rFont val="宋体"/>
        <family val="3"/>
        <charset val="134"/>
      </rPr>
      <t>合同期限</t>
    </r>
    <phoneticPr fontId="1" type="noConversion"/>
  </si>
  <si>
    <t>Interest Code</t>
    <phoneticPr fontId="1" type="noConversion"/>
  </si>
  <si>
    <r>
      <rPr>
        <sz val="10.5"/>
        <rFont val="宋体"/>
        <family val="3"/>
        <charset val="134"/>
      </rPr>
      <t>利率代码</t>
    </r>
    <phoneticPr fontId="1" type="noConversion"/>
  </si>
  <si>
    <t>Transfer to Bad Debt Code</t>
    <phoneticPr fontId="1" type="noConversion"/>
  </si>
  <si>
    <r>
      <rPr>
        <sz val="10.5"/>
        <rFont val="宋体"/>
        <family val="3"/>
        <charset val="134"/>
      </rPr>
      <t>转为坏账代码</t>
    </r>
    <phoneticPr fontId="1" type="noConversion"/>
  </si>
  <si>
    <t>Transfer to Bad Debt Date</t>
    <phoneticPr fontId="1" type="noConversion"/>
  </si>
  <si>
    <r>
      <rPr>
        <sz val="10.5"/>
        <rFont val="宋体"/>
        <family val="3"/>
        <charset val="134"/>
      </rPr>
      <t>转为坏账日期</t>
    </r>
    <phoneticPr fontId="1" type="noConversion"/>
  </si>
  <si>
    <t>Bad Debt Agency Code</t>
    <phoneticPr fontId="1" type="noConversion"/>
  </si>
  <si>
    <r>
      <rPr>
        <sz val="10.5"/>
        <rFont val="宋体"/>
        <family val="3"/>
        <charset val="134"/>
      </rPr>
      <t>坏账代理代码</t>
    </r>
    <phoneticPr fontId="1" type="noConversion"/>
  </si>
  <si>
    <t>Bad Debt Transfer Amount</t>
    <phoneticPr fontId="1" type="noConversion"/>
  </si>
  <si>
    <r>
      <rPr>
        <sz val="10.5"/>
        <rFont val="宋体"/>
        <family val="3"/>
        <charset val="134"/>
      </rPr>
      <t>坏账转移总额</t>
    </r>
    <phoneticPr fontId="1" type="noConversion"/>
  </si>
  <si>
    <t>Bad Debt Recovery Amount</t>
    <phoneticPr fontId="1" type="noConversion"/>
  </si>
  <si>
    <r>
      <rPr>
        <sz val="10.5"/>
        <rFont val="宋体"/>
        <family val="3"/>
        <charset val="134"/>
      </rPr>
      <t>坏账恢复总额</t>
    </r>
    <phoneticPr fontId="1" type="noConversion"/>
  </si>
  <si>
    <t>Delete Account Indicator</t>
    <phoneticPr fontId="1" type="noConversion"/>
  </si>
  <si>
    <r>
      <rPr>
        <sz val="10.5"/>
        <rFont val="宋体"/>
        <family val="3"/>
        <charset val="134"/>
      </rPr>
      <t>删除账号标识符</t>
    </r>
    <phoneticPr fontId="1" type="noConversion"/>
  </si>
  <si>
    <t>Delete Account Date</t>
    <phoneticPr fontId="1" type="noConversion"/>
  </si>
  <si>
    <r>
      <rPr>
        <sz val="10.5"/>
        <rFont val="宋体"/>
        <family val="3"/>
        <charset val="134"/>
      </rPr>
      <t>删除账号日期</t>
    </r>
    <phoneticPr fontId="1" type="noConversion"/>
  </si>
  <si>
    <t>Discharge Disposition</t>
    <phoneticPr fontId="1" type="noConversion"/>
  </si>
  <si>
    <r>
      <rPr>
        <sz val="10.5"/>
        <rFont val="宋体"/>
        <family val="3"/>
        <charset val="134"/>
      </rPr>
      <t>出院处置</t>
    </r>
    <phoneticPr fontId="1" type="noConversion"/>
  </si>
  <si>
    <t>Discharged to Location</t>
    <phoneticPr fontId="1" type="noConversion"/>
  </si>
  <si>
    <r>
      <rPr>
        <sz val="10.5"/>
        <rFont val="宋体"/>
        <family val="3"/>
        <charset val="134"/>
      </rPr>
      <t>出院去往的位置</t>
    </r>
    <phoneticPr fontId="1" type="noConversion"/>
  </si>
  <si>
    <t>CM</t>
    <phoneticPr fontId="1" type="noConversion"/>
  </si>
  <si>
    <t>Diet Type</t>
    <phoneticPr fontId="1" type="noConversion"/>
  </si>
  <si>
    <r>
      <rPr>
        <sz val="10.5"/>
        <rFont val="宋体"/>
        <family val="3"/>
        <charset val="134"/>
      </rPr>
      <t>饮食类型</t>
    </r>
    <phoneticPr fontId="1" type="noConversion"/>
  </si>
  <si>
    <t>Servicing Facility</t>
    <phoneticPr fontId="1" type="noConversion"/>
  </si>
  <si>
    <r>
      <rPr>
        <sz val="10.5"/>
        <rFont val="宋体"/>
        <family val="3"/>
        <charset val="134"/>
      </rPr>
      <t>服务机构</t>
    </r>
    <phoneticPr fontId="1" type="noConversion"/>
  </si>
  <si>
    <t>Bed Status</t>
    <phoneticPr fontId="1" type="noConversion"/>
  </si>
  <si>
    <r>
      <rPr>
        <sz val="10.5"/>
        <rFont val="宋体"/>
        <family val="3"/>
        <charset val="134"/>
      </rPr>
      <t>床位状况</t>
    </r>
    <phoneticPr fontId="1" type="noConversion"/>
  </si>
  <si>
    <t>B</t>
    <phoneticPr fontId="1" type="noConversion"/>
  </si>
  <si>
    <t>Account Status</t>
    <phoneticPr fontId="1" type="noConversion"/>
  </si>
  <si>
    <r>
      <rPr>
        <sz val="10.5"/>
        <rFont val="宋体"/>
        <family val="3"/>
        <charset val="134"/>
      </rPr>
      <t>账号状况</t>
    </r>
    <phoneticPr fontId="1" type="noConversion"/>
  </si>
  <si>
    <t>Pending Location</t>
    <phoneticPr fontId="1" type="noConversion"/>
  </si>
  <si>
    <r>
      <rPr>
        <sz val="10.5"/>
        <rFont val="宋体"/>
        <family val="3"/>
        <charset val="134"/>
      </rPr>
      <t>待定位置</t>
    </r>
    <phoneticPr fontId="1" type="noConversion"/>
  </si>
  <si>
    <t>Prior Temporary Location</t>
    <phoneticPr fontId="1" type="noConversion"/>
  </si>
  <si>
    <r>
      <rPr>
        <sz val="10.5"/>
        <rFont val="宋体"/>
        <family val="3"/>
        <charset val="134"/>
      </rPr>
      <t>前临时位置</t>
    </r>
    <phoneticPr fontId="1" type="noConversion"/>
  </si>
  <si>
    <t>Admit Date/Time</t>
    <phoneticPr fontId="1" type="noConversion"/>
  </si>
  <si>
    <r>
      <rPr>
        <sz val="10.5"/>
        <rFont val="宋体"/>
        <family val="3"/>
        <charset val="134"/>
      </rPr>
      <t>入院日期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</si>
  <si>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Discharge Date/Time</t>
    <phoneticPr fontId="1" type="noConversion"/>
  </si>
  <si>
    <r>
      <rPr>
        <sz val="10.5"/>
        <rFont val="宋体"/>
        <family val="3"/>
        <charset val="134"/>
      </rPr>
      <t>出院日期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</si>
  <si>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Current Patient Balance</t>
    <phoneticPr fontId="1" type="noConversion"/>
  </si>
  <si>
    <r>
      <rPr>
        <sz val="10.5"/>
        <rFont val="宋体"/>
        <family val="3"/>
        <charset val="134"/>
      </rPr>
      <t>当前患者差额</t>
    </r>
    <phoneticPr fontId="1" type="noConversion"/>
  </si>
  <si>
    <t>Total Charges</t>
    <phoneticPr fontId="1" type="noConversion"/>
  </si>
  <si>
    <r>
      <rPr>
        <sz val="10.5"/>
        <rFont val="宋体"/>
        <family val="3"/>
        <charset val="134"/>
      </rPr>
      <t>总费用</t>
    </r>
    <phoneticPr fontId="1" type="noConversion"/>
  </si>
  <si>
    <t>Total Adjustments</t>
    <phoneticPr fontId="1" type="noConversion"/>
  </si>
  <si>
    <r>
      <rPr>
        <sz val="10.5"/>
        <rFont val="宋体"/>
        <family val="3"/>
        <charset val="134"/>
      </rPr>
      <t>总调度数</t>
    </r>
    <phoneticPr fontId="1" type="noConversion"/>
  </si>
  <si>
    <t>Total Payments</t>
    <phoneticPr fontId="1" type="noConversion"/>
  </si>
  <si>
    <r>
      <rPr>
        <sz val="10.5"/>
        <rFont val="宋体"/>
        <family val="3"/>
        <charset val="134"/>
      </rPr>
      <t>总支付额</t>
    </r>
    <phoneticPr fontId="1" type="noConversion"/>
  </si>
  <si>
    <t>Alternate Visit ID</t>
    <phoneticPr fontId="1" type="noConversion"/>
  </si>
  <si>
    <r>
      <rPr>
        <sz val="10.5"/>
        <rFont val="宋体"/>
        <family val="3"/>
        <charset val="134"/>
      </rPr>
      <t>备用就诊</t>
    </r>
    <r>
      <rPr>
        <sz val="10.5"/>
        <rFont val="Times New Roman"/>
        <family val="1"/>
      </rPr>
      <t>ID</t>
    </r>
    <phoneticPr fontId="1" type="noConversion"/>
  </si>
  <si>
    <t>Visit Indicator</t>
    <phoneticPr fontId="1" type="noConversion"/>
  </si>
  <si>
    <r>
      <rPr>
        <sz val="10.5"/>
        <rFont val="宋体"/>
        <family val="3"/>
        <charset val="134"/>
      </rPr>
      <t>就诊标识符</t>
    </r>
    <phoneticPr fontId="1" type="noConversion"/>
  </si>
  <si>
    <t>Other Healthcare Provider</t>
    <phoneticPr fontId="1" type="noConversion"/>
  </si>
  <si>
    <r>
      <rPr>
        <sz val="10.5"/>
        <rFont val="宋体"/>
        <family val="3"/>
        <charset val="134"/>
      </rPr>
      <t>其他医疗保健服务提供者</t>
    </r>
    <phoneticPr fontId="1" type="noConversion"/>
  </si>
  <si>
    <t>e.g.  15380239280?^^^^IDCard~ 000000123^^^^PatientNO~ 43000012300000000^^^^IdentifyNO</t>
    <phoneticPr fontId="1" type="noConversion"/>
  </si>
  <si>
    <t>ID号^^^^ID类型</t>
    <phoneticPr fontId="1" type="noConversion"/>
  </si>
  <si>
    <t>ID</t>
  </si>
  <si>
    <r>
      <rPr>
        <sz val="10.5"/>
        <rFont val="宋体"/>
        <family val="3"/>
        <charset val="134"/>
      </rPr>
      <t>患者本次就诊使用的I</t>
    </r>
    <r>
      <rPr>
        <sz val="10.5"/>
        <rFont val="宋体"/>
        <family val="3"/>
        <charset val="134"/>
      </rPr>
      <t>D</t>
    </r>
    <phoneticPr fontId="1" type="noConversion"/>
  </si>
  <si>
    <t>ID号</t>
    <phoneticPr fontId="1" type="noConversion"/>
  </si>
  <si>
    <t>IdentifierTypeCode</t>
    <phoneticPr fontId="1" type="noConversion"/>
  </si>
  <si>
    <r>
      <t>患者本次就诊使用的I</t>
    </r>
    <r>
      <rPr>
        <sz val="10.5"/>
        <rFont val="宋体"/>
        <family val="3"/>
        <charset val="134"/>
      </rPr>
      <t>D</t>
    </r>
    <r>
      <rPr>
        <sz val="10.5"/>
        <rFont val="宋体"/>
        <family val="3"/>
        <charset val="134"/>
      </rPr>
      <t>类型</t>
    </r>
    <phoneticPr fontId="1" type="noConversion"/>
  </si>
  <si>
    <r>
      <t>ID</t>
    </r>
    <r>
      <rPr>
        <sz val="10.5"/>
        <rFont val="宋体"/>
        <family val="3"/>
        <charset val="134"/>
      </rPr>
      <t>类型</t>
    </r>
    <r>
      <rPr>
        <sz val="10.5"/>
        <rFont val="Times New Roman"/>
        <family val="1"/>
      </rPr>
      <t xml:space="preserve">
IDCard:</t>
    </r>
    <r>
      <rPr>
        <sz val="10.5"/>
        <rFont val="宋体"/>
        <family val="3"/>
        <charset val="134"/>
      </rPr>
      <t xml:space="preserve">诊疗卡号
</t>
    </r>
    <r>
      <rPr>
        <sz val="10.5"/>
        <rFont val="Times New Roman"/>
        <family val="1"/>
      </rPr>
      <t>PatientNO:</t>
    </r>
    <r>
      <rPr>
        <sz val="10.5"/>
        <rFont val="宋体"/>
        <family val="3"/>
        <charset val="134"/>
      </rPr>
      <t xml:space="preserve">住院号
</t>
    </r>
    <r>
      <rPr>
        <sz val="10.5"/>
        <rFont val="Times New Roman"/>
        <family val="1"/>
      </rPr>
      <t>IdentifyNO:</t>
    </r>
    <r>
      <rPr>
        <sz val="10.5"/>
        <rFont val="宋体"/>
        <family val="3"/>
        <charset val="134"/>
      </rPr>
      <t>身份证号</t>
    </r>
    <phoneticPr fontId="1" type="noConversion"/>
  </si>
  <si>
    <r>
      <t>住院患者无费退院/门诊退号事件（ADT^A11</t>
    </r>
    <r>
      <rPr>
        <sz val="14"/>
        <rFont val="宋体"/>
        <family val="3"/>
        <charset val="134"/>
      </rPr>
      <t>）
注：红色部分是根据实际需要对HL7进行的调整</t>
    </r>
    <phoneticPr fontId="1" type="noConversion"/>
  </si>
  <si>
    <t>e.g. HIS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</si>
</sst>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0" x14ac:knownFonts="1">
    <font>
      <sz val="1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176" fontId="0" fillId="0" borderId="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3" fillId="5" borderId="0" xfId="0" applyFont="1" applyFill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49" fontId="7" fillId="4" borderId="7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6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3" fillId="5" borderId="5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7" fillId="5" borderId="5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5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right" vertical="center"/>
    </xf>
    <xf numFmtId="0" fontId="9" fillId="5" borderId="5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justify" wrapText="1"/>
    </xf>
    <xf numFmtId="0" fontId="3" fillId="2" borderId="0" xfId="0" applyFont="1" applyFill="1" applyAlignment="1">
      <alignment horizontal="left" vertical="justify"/>
    </xf>
    <xf numFmtId="0" fontId="6" fillId="2" borderId="0" xfId="0" applyFont="1" applyFill="1" applyAlignment="1">
      <alignment horizontal="left" vertical="justify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workbookViewId="0">
      <selection activeCell="B13" sqref="B13:N13"/>
    </sheetView>
  </sheetViews>
  <sheetFormatPr defaultRowHeight="12.75" x14ac:dyDescent="0.2"/>
  <sheetData>
    <row r="7" spans="2:14" x14ac:dyDescent="0.2">
      <c r="B7" s="41" t="s">
        <v>364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2:14" x14ac:dyDescent="0.2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2:14" x14ac:dyDescent="0.2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2:14" x14ac:dyDescent="0.2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3" spans="2:14" ht="100.5" customHeight="1" x14ac:dyDescent="0.2">
      <c r="B13" s="43" t="s">
        <v>30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 count="2">
    <mergeCell ref="B7:N10"/>
    <mergeCell ref="B13:N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opLeftCell="A4" workbookViewId="0">
      <selection activeCell="G14" sqref="G14"/>
    </sheetView>
  </sheetViews>
  <sheetFormatPr defaultRowHeight="12.75" x14ac:dyDescent="0.2"/>
  <cols>
    <col min="1" max="1" width="12.5703125" style="7" customWidth="1"/>
    <col min="2" max="2" width="38.42578125" style="7" customWidth="1"/>
    <col min="3" max="3" width="31.85546875" style="7" customWidth="1"/>
    <col min="4" max="4" width="8.7109375" style="7" bestFit="1" customWidth="1"/>
    <col min="5" max="5" width="7.42578125" style="7" bestFit="1" customWidth="1"/>
    <col min="6" max="6" width="11.42578125" style="7" bestFit="1" customWidth="1"/>
    <col min="7" max="7" width="27.5703125" style="7" customWidth="1"/>
    <col min="8" max="8" width="25.140625" style="7" customWidth="1"/>
    <col min="9" max="9" width="12.28515625" style="7" bestFit="1" customWidth="1"/>
    <col min="10" max="16384" width="9.140625" style="7"/>
  </cols>
  <sheetData>
    <row r="1" spans="1:29" x14ac:dyDescent="0.2">
      <c r="G1" s="8"/>
      <c r="I1" s="8"/>
    </row>
    <row r="2" spans="1:29" ht="19.5" thickBot="1" x14ac:dyDescent="0.25">
      <c r="A2" s="44" t="s">
        <v>33</v>
      </c>
      <c r="B2" s="45"/>
      <c r="C2" s="45"/>
      <c r="D2" s="45"/>
      <c r="E2" s="45"/>
      <c r="F2" s="45"/>
      <c r="G2" s="45"/>
      <c r="H2" s="45"/>
      <c r="I2" s="45"/>
      <c r="J2" s="8"/>
    </row>
    <row r="3" spans="1:29" ht="20.25" thickTop="1" thickBot="1" x14ac:dyDescent="0.25">
      <c r="A3" s="9" t="s">
        <v>34</v>
      </c>
      <c r="B3" s="10" t="s">
        <v>35</v>
      </c>
      <c r="C3" s="11" t="s">
        <v>36</v>
      </c>
      <c r="D3" s="11" t="s">
        <v>37</v>
      </c>
      <c r="E3" s="11" t="s">
        <v>38</v>
      </c>
      <c r="F3" s="10" t="s">
        <v>39</v>
      </c>
      <c r="G3" s="10" t="s">
        <v>40</v>
      </c>
      <c r="H3" s="11" t="s">
        <v>41</v>
      </c>
      <c r="I3" s="11" t="s">
        <v>42</v>
      </c>
      <c r="J3" s="8"/>
      <c r="K3" s="12"/>
    </row>
    <row r="4" spans="1:29" s="18" customFormat="1" ht="20.25" thickTop="1" thickBot="1" x14ac:dyDescent="0.25">
      <c r="A4" s="13">
        <v>1</v>
      </c>
      <c r="B4" s="14" t="s">
        <v>43</v>
      </c>
      <c r="C4" s="14" t="s">
        <v>44</v>
      </c>
      <c r="D4" s="15" t="s">
        <v>45</v>
      </c>
      <c r="E4" s="15" t="s">
        <v>46</v>
      </c>
      <c r="F4" s="15">
        <v>1</v>
      </c>
      <c r="G4" s="16" t="s">
        <v>47</v>
      </c>
      <c r="H4" s="16"/>
      <c r="I4" s="14" t="s">
        <v>48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49</v>
      </c>
      <c r="C5" s="14" t="s">
        <v>50</v>
      </c>
      <c r="D5" s="15" t="s">
        <v>45</v>
      </c>
      <c r="E5" s="15" t="s">
        <v>6</v>
      </c>
      <c r="F5" s="15">
        <v>4</v>
      </c>
      <c r="G5" s="16" t="s">
        <v>51</v>
      </c>
      <c r="H5" s="16"/>
      <c r="I5" s="14" t="s">
        <v>48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52</v>
      </c>
      <c r="C6" s="14" t="s">
        <v>53</v>
      </c>
      <c r="D6" s="15" t="s">
        <v>54</v>
      </c>
      <c r="E6" s="15" t="s">
        <v>46</v>
      </c>
      <c r="F6" s="15">
        <v>180</v>
      </c>
      <c r="G6" s="16" t="s">
        <v>55</v>
      </c>
      <c r="H6" s="16"/>
      <c r="I6" s="14" t="s">
        <v>48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20.25" thickTop="1" thickBot="1" x14ac:dyDescent="0.25">
      <c r="A7" s="13">
        <f>SUM(A6,1)</f>
        <v>4</v>
      </c>
      <c r="B7" s="14" t="s">
        <v>56</v>
      </c>
      <c r="C7" s="14" t="s">
        <v>57</v>
      </c>
      <c r="D7" s="15" t="s">
        <v>54</v>
      </c>
      <c r="E7" s="15" t="s">
        <v>7</v>
      </c>
      <c r="F7" s="15">
        <v>180</v>
      </c>
      <c r="G7" s="19"/>
      <c r="H7" s="20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 t="shared" ref="A8:A23" si="0">SUM(A7,1)</f>
        <v>5</v>
      </c>
      <c r="B8" s="14" t="s">
        <v>58</v>
      </c>
      <c r="C8" s="14" t="s">
        <v>59</v>
      </c>
      <c r="D8" s="15" t="s">
        <v>54</v>
      </c>
      <c r="E8" s="15" t="s">
        <v>7</v>
      </c>
      <c r="F8" s="15">
        <v>180</v>
      </c>
      <c r="G8" s="21" t="s">
        <v>60</v>
      </c>
      <c r="H8" s="22" t="s">
        <v>61</v>
      </c>
      <c r="I8" s="14" t="s">
        <v>48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13">
        <f t="shared" si="0"/>
        <v>6</v>
      </c>
      <c r="B9" s="14" t="s">
        <v>62</v>
      </c>
      <c r="C9" s="14" t="s">
        <v>63</v>
      </c>
      <c r="D9" s="15" t="s">
        <v>54</v>
      </c>
      <c r="E9" s="15" t="s">
        <v>7</v>
      </c>
      <c r="F9" s="15">
        <v>180</v>
      </c>
      <c r="G9" s="23"/>
      <c r="H9" s="20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64</v>
      </c>
      <c r="C10" s="14" t="s">
        <v>65</v>
      </c>
      <c r="D10" s="15" t="s">
        <v>66</v>
      </c>
      <c r="E10" s="15" t="s">
        <v>46</v>
      </c>
      <c r="F10" s="15">
        <v>26</v>
      </c>
      <c r="G10" s="16"/>
      <c r="H10" s="16" t="s">
        <v>67</v>
      </c>
      <c r="I10" s="14" t="s">
        <v>48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 t="shared" si="0"/>
        <v>8</v>
      </c>
      <c r="B11" s="14" t="s">
        <v>68</v>
      </c>
      <c r="C11" s="14" t="s">
        <v>69</v>
      </c>
      <c r="D11" s="15" t="s">
        <v>45</v>
      </c>
      <c r="E11" s="15" t="s">
        <v>7</v>
      </c>
      <c r="F11" s="15">
        <v>40</v>
      </c>
      <c r="G11" s="24"/>
      <c r="H11" s="20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70</v>
      </c>
      <c r="C12" s="14" t="s">
        <v>71</v>
      </c>
      <c r="D12" s="15" t="s">
        <v>72</v>
      </c>
      <c r="E12" s="15" t="s">
        <v>46</v>
      </c>
      <c r="F12" s="15">
        <v>7</v>
      </c>
      <c r="G12" s="16" t="s">
        <v>112</v>
      </c>
      <c r="H12" s="16"/>
      <c r="I12" s="14" t="s">
        <v>48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73</v>
      </c>
      <c r="C13" s="14" t="s">
        <v>74</v>
      </c>
      <c r="D13" s="15" t="s">
        <v>45</v>
      </c>
      <c r="E13" s="15" t="s">
        <v>6</v>
      </c>
      <c r="F13" s="15">
        <v>20</v>
      </c>
      <c r="G13" s="16"/>
      <c r="H13" s="16" t="s">
        <v>75</v>
      </c>
      <c r="I13" s="14" t="s">
        <v>48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76</v>
      </c>
      <c r="C14" s="14" t="s">
        <v>77</v>
      </c>
      <c r="D14" s="15" t="s">
        <v>78</v>
      </c>
      <c r="E14" s="15" t="s">
        <v>6</v>
      </c>
      <c r="F14" s="15">
        <v>3</v>
      </c>
      <c r="G14" s="16" t="s">
        <v>79</v>
      </c>
      <c r="H14" s="16" t="s">
        <v>80</v>
      </c>
      <c r="I14" s="14" t="s">
        <v>48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12</v>
      </c>
      <c r="B15" s="14" t="s">
        <v>81</v>
      </c>
      <c r="C15" s="14" t="s">
        <v>82</v>
      </c>
      <c r="D15" s="15" t="s">
        <v>83</v>
      </c>
      <c r="E15" s="15" t="s">
        <v>6</v>
      </c>
      <c r="F15" s="15">
        <v>60</v>
      </c>
      <c r="G15" s="16">
        <v>2.4</v>
      </c>
      <c r="H15" s="16"/>
      <c r="I15" s="14" t="s">
        <v>48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0.25" thickTop="1" thickBot="1" x14ac:dyDescent="0.25">
      <c r="A16" s="13">
        <f t="shared" si="0"/>
        <v>13</v>
      </c>
      <c r="B16" s="14" t="s">
        <v>84</v>
      </c>
      <c r="C16" s="14" t="s">
        <v>85</v>
      </c>
      <c r="D16" s="15" t="s">
        <v>86</v>
      </c>
      <c r="E16" s="15" t="s">
        <v>7</v>
      </c>
      <c r="F16" s="15">
        <v>15</v>
      </c>
      <c r="G16" s="25"/>
      <c r="H16" s="20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20.25" thickTop="1" thickBot="1" x14ac:dyDescent="0.25">
      <c r="A17" s="13">
        <f t="shared" si="0"/>
        <v>14</v>
      </c>
      <c r="B17" s="14" t="s">
        <v>87</v>
      </c>
      <c r="C17" s="14" t="s">
        <v>88</v>
      </c>
      <c r="D17" s="15" t="s">
        <v>45</v>
      </c>
      <c r="E17" s="15" t="s">
        <v>7</v>
      </c>
      <c r="F17" s="15">
        <v>180</v>
      </c>
      <c r="G17" s="26"/>
      <c r="H17" s="20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20.25" thickTop="1" thickBot="1" x14ac:dyDescent="0.25">
      <c r="A18" s="13">
        <f t="shared" si="0"/>
        <v>15</v>
      </c>
      <c r="B18" s="14" t="s">
        <v>89</v>
      </c>
      <c r="C18" s="14" t="s">
        <v>90</v>
      </c>
      <c r="D18" s="15" t="s">
        <v>91</v>
      </c>
      <c r="E18" s="15" t="s">
        <v>7</v>
      </c>
      <c r="F18" s="15">
        <v>2</v>
      </c>
      <c r="G18" s="25" t="s">
        <v>92</v>
      </c>
      <c r="H18" s="20"/>
      <c r="I18" s="14" t="s">
        <v>48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20.25" thickTop="1" thickBot="1" x14ac:dyDescent="0.25">
      <c r="A19" s="13">
        <f t="shared" si="0"/>
        <v>16</v>
      </c>
      <c r="B19" s="14" t="s">
        <v>93</v>
      </c>
      <c r="C19" s="14" t="s">
        <v>94</v>
      </c>
      <c r="D19" s="15" t="s">
        <v>91</v>
      </c>
      <c r="E19" s="15" t="s">
        <v>7</v>
      </c>
      <c r="F19" s="15">
        <v>2</v>
      </c>
      <c r="G19" s="27" t="s">
        <v>92</v>
      </c>
      <c r="H19" s="20"/>
      <c r="I19" s="14" t="s">
        <v>48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20.25" thickTop="1" thickBot="1" x14ac:dyDescent="0.25">
      <c r="A20" s="13">
        <f t="shared" si="0"/>
        <v>17</v>
      </c>
      <c r="B20" s="14" t="s">
        <v>95</v>
      </c>
      <c r="C20" s="14" t="s">
        <v>96</v>
      </c>
      <c r="D20" s="15" t="s">
        <v>91</v>
      </c>
      <c r="E20" s="15" t="s">
        <v>97</v>
      </c>
      <c r="F20" s="15">
        <v>2</v>
      </c>
      <c r="G20" s="28" t="s">
        <v>98</v>
      </c>
      <c r="H20" s="20"/>
      <c r="I20" s="14" t="s">
        <v>99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20.25" thickTop="1" thickBot="1" x14ac:dyDescent="0.25">
      <c r="A21" s="13">
        <f t="shared" si="0"/>
        <v>18</v>
      </c>
      <c r="B21" s="14" t="s">
        <v>100</v>
      </c>
      <c r="C21" s="14" t="s">
        <v>101</v>
      </c>
      <c r="D21" s="15" t="s">
        <v>102</v>
      </c>
      <c r="E21" s="15" t="s">
        <v>7</v>
      </c>
      <c r="F21" s="15">
        <v>10</v>
      </c>
      <c r="G21" s="25" t="s">
        <v>103</v>
      </c>
      <c r="H21" s="20"/>
      <c r="I21" s="14" t="s">
        <v>99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104</v>
      </c>
      <c r="C22" s="14" t="s">
        <v>105</v>
      </c>
      <c r="D22" s="15" t="s">
        <v>106</v>
      </c>
      <c r="E22" s="15" t="s">
        <v>7</v>
      </c>
      <c r="F22" s="15">
        <v>60</v>
      </c>
      <c r="G22" s="29"/>
      <c r="H22" s="14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107</v>
      </c>
      <c r="C23" s="14" t="s">
        <v>108</v>
      </c>
      <c r="D23" s="15" t="s">
        <v>102</v>
      </c>
      <c r="E23" s="15" t="s">
        <v>7</v>
      </c>
      <c r="F23" s="15">
        <v>20</v>
      </c>
      <c r="G23" s="29"/>
      <c r="H23" s="14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v>21</v>
      </c>
      <c r="B24" s="14" t="s">
        <v>109</v>
      </c>
      <c r="C24" s="14" t="s">
        <v>110</v>
      </c>
      <c r="D24" s="15" t="s">
        <v>102</v>
      </c>
      <c r="E24" s="15" t="s">
        <v>111</v>
      </c>
      <c r="F24" s="15">
        <v>20</v>
      </c>
      <c r="G24" s="29"/>
      <c r="H24" s="14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29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29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29" x14ac:dyDescent="0.2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29" x14ac:dyDescent="0.2">
      <c r="A29" s="8"/>
      <c r="C29" s="8"/>
      <c r="D29" s="8"/>
      <c r="E29" s="8"/>
      <c r="F29" s="8"/>
      <c r="G29" s="8"/>
      <c r="H29" s="8"/>
      <c r="I29" s="8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0"/>
  <sheetViews>
    <sheetView tabSelected="1" workbookViewId="0">
      <selection activeCell="H12" sqref="H12"/>
    </sheetView>
  </sheetViews>
  <sheetFormatPr defaultRowHeight="12.75" x14ac:dyDescent="0.2"/>
  <cols>
    <col min="1" max="2" width="14" customWidth="1"/>
    <col min="3" max="3" width="29.42578125" customWidth="1"/>
    <col min="4" max="4" width="8.7109375" bestFit="1" customWidth="1"/>
    <col min="5" max="5" width="8.42578125" customWidth="1"/>
    <col min="6" max="6" width="10.42578125" customWidth="1"/>
    <col min="7" max="7" width="55.140625" customWidth="1"/>
    <col min="8" max="8" width="43.7109375" customWidth="1"/>
    <col min="9" max="9" width="24.140625" customWidth="1"/>
  </cols>
  <sheetData>
    <row r="2" spans="1:29" ht="19.5" thickBot="1" x14ac:dyDescent="0.3">
      <c r="A2" s="46" t="s">
        <v>113</v>
      </c>
      <c r="B2" s="47"/>
      <c r="C2" s="47"/>
      <c r="D2" s="47"/>
      <c r="E2" s="47"/>
      <c r="F2" s="47"/>
      <c r="G2" s="47"/>
      <c r="H2" s="47"/>
      <c r="I2" s="47"/>
    </row>
    <row r="3" spans="1:29" ht="20.25" thickTop="1" thickBot="1" x14ac:dyDescent="0.3">
      <c r="A3" s="3" t="s">
        <v>2</v>
      </c>
      <c r="B3" s="4" t="s">
        <v>114</v>
      </c>
      <c r="C3" s="3" t="s">
        <v>0</v>
      </c>
      <c r="D3" s="3" t="s">
        <v>3</v>
      </c>
      <c r="E3" s="3" t="s">
        <v>1</v>
      </c>
      <c r="F3" s="4" t="s">
        <v>4</v>
      </c>
      <c r="G3" s="4" t="s">
        <v>5</v>
      </c>
      <c r="H3" s="3" t="s">
        <v>10</v>
      </c>
      <c r="I3" s="3" t="s">
        <v>23</v>
      </c>
    </row>
    <row r="4" spans="1:29" s="18" customFormat="1" ht="20.25" thickTop="1" thickBot="1" x14ac:dyDescent="0.25">
      <c r="A4" s="13">
        <v>1</v>
      </c>
      <c r="B4" s="14" t="s">
        <v>115</v>
      </c>
      <c r="C4" s="14" t="s">
        <v>15</v>
      </c>
      <c r="D4" s="15" t="s">
        <v>8</v>
      </c>
      <c r="E4" s="15" t="s">
        <v>11</v>
      </c>
      <c r="F4" s="15">
        <v>3</v>
      </c>
      <c r="G4" s="24" t="s">
        <v>135</v>
      </c>
      <c r="H4" s="20"/>
      <c r="I4" s="14" t="s">
        <v>24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20.25" thickTop="1" thickBot="1" x14ac:dyDescent="0.25">
      <c r="A5" s="13">
        <f>SUM(A4,1)</f>
        <v>2</v>
      </c>
      <c r="B5" s="14" t="s">
        <v>116</v>
      </c>
      <c r="C5" s="14" t="s">
        <v>117</v>
      </c>
      <c r="D5" s="15" t="s">
        <v>12</v>
      </c>
      <c r="E5" s="15" t="s">
        <v>6</v>
      </c>
      <c r="F5" s="15">
        <v>26</v>
      </c>
      <c r="G5" s="24" t="s">
        <v>14</v>
      </c>
      <c r="H5" s="20" t="s">
        <v>16</v>
      </c>
      <c r="I5" s="14" t="s">
        <v>24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20.25" thickTop="1" thickBot="1" x14ac:dyDescent="0.25">
      <c r="A6" s="13">
        <f>SUM(A5,1)</f>
        <v>3</v>
      </c>
      <c r="B6" s="14" t="s">
        <v>118</v>
      </c>
      <c r="C6" s="14" t="s">
        <v>119</v>
      </c>
      <c r="D6" s="15" t="s">
        <v>12</v>
      </c>
      <c r="E6" s="15" t="s">
        <v>13</v>
      </c>
      <c r="F6" s="15">
        <v>26</v>
      </c>
      <c r="G6" s="24" t="s">
        <v>14</v>
      </c>
      <c r="H6" s="20" t="s">
        <v>16</v>
      </c>
      <c r="I6" s="14" t="s">
        <v>24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42" thickTop="1" thickBot="1" x14ac:dyDescent="0.25">
      <c r="A7" s="13">
        <f>SUM(A6,1)</f>
        <v>4</v>
      </c>
      <c r="B7" s="14" t="s">
        <v>120</v>
      </c>
      <c r="C7" s="14" t="s">
        <v>121</v>
      </c>
      <c r="D7" s="15" t="s">
        <v>20</v>
      </c>
      <c r="E7" s="15" t="s">
        <v>7</v>
      </c>
      <c r="F7" s="15">
        <v>3</v>
      </c>
      <c r="G7" s="24" t="s">
        <v>122</v>
      </c>
      <c r="H7" s="30" t="s">
        <v>123</v>
      </c>
      <c r="I7" s="14" t="s">
        <v>24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>SUM(A7,1)</f>
        <v>5</v>
      </c>
      <c r="B8" s="14" t="s">
        <v>124</v>
      </c>
      <c r="C8" s="14" t="s">
        <v>125</v>
      </c>
      <c r="D8" s="15" t="s">
        <v>126</v>
      </c>
      <c r="E8" s="15" t="s">
        <v>11</v>
      </c>
      <c r="F8" s="15">
        <v>250</v>
      </c>
      <c r="G8" s="24" t="s">
        <v>127</v>
      </c>
      <c r="H8" s="31" t="s">
        <v>128</v>
      </c>
      <c r="I8" s="14" t="s">
        <v>24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32">
        <f>SUM(A7,1.1)</f>
        <v>5.0999999999999996</v>
      </c>
      <c r="B9" s="14"/>
      <c r="C9" s="14" t="s">
        <v>129</v>
      </c>
      <c r="D9" s="15" t="s">
        <v>9</v>
      </c>
      <c r="E9" s="15" t="s">
        <v>11</v>
      </c>
      <c r="F9" s="15">
        <v>10</v>
      </c>
      <c r="G9" s="24" t="s">
        <v>25</v>
      </c>
      <c r="H9" s="20"/>
      <c r="I9" s="14" t="s">
        <v>24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20.25" thickTop="1" thickBot="1" x14ac:dyDescent="0.25">
      <c r="A10" s="32">
        <f>SUM(A7,1.2)</f>
        <v>5.2</v>
      </c>
      <c r="B10" s="14"/>
      <c r="C10" s="14" t="s">
        <v>130</v>
      </c>
      <c r="D10" s="15" t="s">
        <v>9</v>
      </c>
      <c r="E10" s="15" t="s">
        <v>11</v>
      </c>
      <c r="F10" s="15">
        <v>240</v>
      </c>
      <c r="G10" s="24" t="s">
        <v>131</v>
      </c>
      <c r="H10" s="20"/>
      <c r="I10" s="14" t="s">
        <v>24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>SUM(A8,1)</f>
        <v>6</v>
      </c>
      <c r="B11" s="14" t="s">
        <v>132</v>
      </c>
      <c r="C11" s="14" t="s">
        <v>133</v>
      </c>
      <c r="D11" s="15" t="s">
        <v>12</v>
      </c>
      <c r="E11" s="15" t="s">
        <v>11</v>
      </c>
      <c r="F11" s="15">
        <v>26</v>
      </c>
      <c r="G11" s="24" t="s">
        <v>14</v>
      </c>
      <c r="H11" s="20" t="s">
        <v>16</v>
      </c>
      <c r="I11" s="14" t="s">
        <v>24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20.25" thickTop="1" thickBot="1" x14ac:dyDescent="0.25">
      <c r="A12" s="13">
        <f>SUM(A11,1)</f>
        <v>7</v>
      </c>
      <c r="B12" s="14" t="s">
        <v>134</v>
      </c>
      <c r="C12" s="14" t="s">
        <v>17</v>
      </c>
      <c r="D12" s="15" t="s">
        <v>12</v>
      </c>
      <c r="E12" s="15" t="s">
        <v>7</v>
      </c>
      <c r="F12" s="15">
        <v>180</v>
      </c>
      <c r="G12" s="24" t="s">
        <v>365</v>
      </c>
      <c r="H12" s="20"/>
      <c r="I12" s="14" t="s">
        <v>24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x14ac:dyDescent="0.2">
      <c r="A13" s="2"/>
      <c r="B13" s="2"/>
      <c r="C13" s="1"/>
      <c r="D13" s="1"/>
      <c r="E13" s="1"/>
      <c r="F13" s="1"/>
      <c r="G13" s="1"/>
    </row>
    <row r="14" spans="1:29" x14ac:dyDescent="0.2">
      <c r="A14" s="2"/>
      <c r="B14" s="2"/>
      <c r="C14" s="1"/>
      <c r="D14" s="1"/>
      <c r="E14" s="1"/>
      <c r="F14" s="1"/>
      <c r="G14" s="1"/>
    </row>
    <row r="15" spans="1:29" x14ac:dyDescent="0.2">
      <c r="A15" s="2"/>
      <c r="B15" s="2"/>
      <c r="C15" s="1"/>
      <c r="D15" s="1"/>
      <c r="E15" s="1"/>
      <c r="F15" s="1"/>
      <c r="G15" s="1"/>
    </row>
    <row r="16" spans="1:29" x14ac:dyDescent="0.2">
      <c r="A16" s="2"/>
      <c r="B16" s="2"/>
      <c r="C16" s="1"/>
      <c r="D16" s="1"/>
      <c r="E16" s="1"/>
      <c r="F16" s="1"/>
      <c r="G16" s="1"/>
    </row>
    <row r="17" spans="1:7" x14ac:dyDescent="0.2">
      <c r="A17" s="2"/>
      <c r="B17" s="2"/>
      <c r="C17" s="1"/>
      <c r="D17" s="1"/>
      <c r="E17" s="1"/>
      <c r="F17" s="1"/>
      <c r="G17" s="1"/>
    </row>
    <row r="18" spans="1:7" x14ac:dyDescent="0.2">
      <c r="A18" s="2"/>
      <c r="B18" s="2"/>
      <c r="C18" s="1"/>
      <c r="D18" s="1"/>
      <c r="E18" s="1"/>
      <c r="F18" s="1"/>
      <c r="G18" s="1"/>
    </row>
    <row r="19" spans="1:7" x14ac:dyDescent="0.2">
      <c r="A19" s="2"/>
      <c r="B19" s="2"/>
      <c r="C19" s="1"/>
      <c r="D19" s="1"/>
      <c r="E19" s="1"/>
      <c r="F19" s="1"/>
      <c r="G19" s="1"/>
    </row>
    <row r="20" spans="1:7" x14ac:dyDescent="0.2">
      <c r="A20" s="2"/>
      <c r="B20" s="2"/>
      <c r="C20" s="1"/>
      <c r="D20" s="1"/>
      <c r="E20" s="1"/>
      <c r="F20" s="1"/>
      <c r="G20" s="1"/>
    </row>
    <row r="21" spans="1:7" x14ac:dyDescent="0.2">
      <c r="A21" s="2"/>
      <c r="B21" s="2"/>
      <c r="C21" s="1"/>
      <c r="D21" s="1"/>
      <c r="E21" s="1"/>
      <c r="F21" s="1"/>
      <c r="G21" s="1"/>
    </row>
    <row r="22" spans="1:7" x14ac:dyDescent="0.2">
      <c r="A22" s="2"/>
      <c r="B22" s="2"/>
      <c r="C22" s="1"/>
      <c r="D22" s="1"/>
      <c r="E22" s="1"/>
      <c r="F22" s="1"/>
      <c r="G22" s="1"/>
    </row>
    <row r="23" spans="1:7" x14ac:dyDescent="0.2">
      <c r="A23" s="2"/>
      <c r="B23" s="2"/>
      <c r="C23" s="1"/>
      <c r="D23" s="1"/>
      <c r="E23" s="1"/>
      <c r="F23" s="1"/>
      <c r="G23" s="1"/>
    </row>
    <row r="24" spans="1:7" x14ac:dyDescent="0.2">
      <c r="A24" s="2"/>
      <c r="B24" s="2"/>
      <c r="C24" s="1"/>
      <c r="D24" s="1"/>
      <c r="E24" s="1"/>
      <c r="F24" s="1"/>
      <c r="G24" s="1"/>
    </row>
    <row r="25" spans="1:7" x14ac:dyDescent="0.2">
      <c r="A25" s="2"/>
      <c r="B25" s="2"/>
      <c r="C25" s="1"/>
      <c r="D25" s="1"/>
      <c r="E25" s="1"/>
      <c r="F25" s="1"/>
      <c r="G25" s="1"/>
    </row>
    <row r="26" spans="1:7" x14ac:dyDescent="0.2">
      <c r="A26" s="2"/>
      <c r="B26" s="2"/>
      <c r="C26" s="1"/>
      <c r="D26" s="1"/>
      <c r="E26" s="1"/>
      <c r="F26" s="1"/>
      <c r="G26" s="1"/>
    </row>
    <row r="27" spans="1:7" x14ac:dyDescent="0.2">
      <c r="A27" s="2"/>
      <c r="B27" s="2"/>
      <c r="C27" s="1"/>
      <c r="D27" s="1"/>
      <c r="E27" s="1"/>
      <c r="F27" s="1"/>
      <c r="G27" s="1"/>
    </row>
    <row r="28" spans="1:7" x14ac:dyDescent="0.2">
      <c r="A28" s="2"/>
      <c r="B28" s="2"/>
      <c r="C28" s="1"/>
      <c r="D28" s="1"/>
      <c r="E28" s="1"/>
      <c r="F28" s="1"/>
      <c r="G28" s="1"/>
    </row>
    <row r="29" spans="1:7" x14ac:dyDescent="0.2">
      <c r="A29" s="2"/>
      <c r="B29" s="2"/>
      <c r="C29" s="1"/>
      <c r="D29" s="1"/>
      <c r="E29" s="1"/>
      <c r="F29" s="1"/>
      <c r="G29" s="1"/>
    </row>
    <row r="30" spans="1:7" x14ac:dyDescent="0.2">
      <c r="A30" s="2"/>
      <c r="B30" s="2"/>
      <c r="C30" s="1"/>
      <c r="D30" s="1"/>
      <c r="E30" s="1"/>
      <c r="F30" s="1"/>
      <c r="G30" s="1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80"/>
  <sheetViews>
    <sheetView workbookViewId="0">
      <selection activeCell="C16" sqref="C16"/>
    </sheetView>
  </sheetViews>
  <sheetFormatPr defaultRowHeight="12.75" x14ac:dyDescent="0.2"/>
  <cols>
    <col min="1" max="1" width="12.140625" customWidth="1"/>
    <col min="2" max="2" width="32.28515625" customWidth="1"/>
    <col min="3" max="3" width="27.710937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31.5703125" customWidth="1"/>
    <col min="8" max="8" width="29.85546875" bestFit="1" customWidth="1"/>
    <col min="9" max="9" width="12.28515625" bestFit="1" customWidth="1"/>
  </cols>
  <sheetData>
    <row r="2" spans="1:29" ht="19.5" thickBot="1" x14ac:dyDescent="0.3">
      <c r="A2" s="46" t="s">
        <v>136</v>
      </c>
      <c r="B2" s="47"/>
      <c r="C2" s="47"/>
      <c r="D2" s="47"/>
      <c r="E2" s="47"/>
      <c r="F2" s="47"/>
      <c r="G2" s="47"/>
      <c r="H2" s="47"/>
      <c r="I2" s="47"/>
    </row>
    <row r="3" spans="1:29" ht="20.25" thickTop="1" thickBot="1" x14ac:dyDescent="0.3">
      <c r="A3" s="3" t="s">
        <v>2</v>
      </c>
      <c r="B3" s="4" t="s">
        <v>114</v>
      </c>
      <c r="C3" s="3" t="s">
        <v>0</v>
      </c>
      <c r="D3" s="3" t="s">
        <v>3</v>
      </c>
      <c r="E3" s="3" t="s">
        <v>1</v>
      </c>
      <c r="F3" s="4" t="s">
        <v>4</v>
      </c>
      <c r="G3" s="4" t="s">
        <v>5</v>
      </c>
      <c r="H3" s="3" t="s">
        <v>10</v>
      </c>
      <c r="I3" s="3" t="s">
        <v>23</v>
      </c>
    </row>
    <row r="4" spans="1:29" s="18" customFormat="1" ht="20.25" thickTop="1" thickBot="1" x14ac:dyDescent="0.25">
      <c r="A4" s="13">
        <v>1</v>
      </c>
      <c r="B4" s="14" t="s">
        <v>137</v>
      </c>
      <c r="C4" s="14" t="s">
        <v>137</v>
      </c>
      <c r="D4" s="15" t="s">
        <v>138</v>
      </c>
      <c r="E4" s="15" t="s">
        <v>13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139</v>
      </c>
      <c r="C5" s="14" t="s">
        <v>140</v>
      </c>
      <c r="D5" s="15" t="s">
        <v>141</v>
      </c>
      <c r="E5" s="15" t="s">
        <v>11</v>
      </c>
      <c r="F5" s="15">
        <v>20</v>
      </c>
      <c r="G5" s="16" t="s">
        <v>18</v>
      </c>
      <c r="H5" s="33" t="s">
        <v>142</v>
      </c>
      <c r="I5" s="14" t="s">
        <v>143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41.25" thickBot="1" x14ac:dyDescent="0.25">
      <c r="A6" s="13">
        <f>SUM(A5,1)</f>
        <v>3</v>
      </c>
      <c r="B6" s="14" t="s">
        <v>144</v>
      </c>
      <c r="C6" s="14" t="s">
        <v>145</v>
      </c>
      <c r="D6" s="15" t="s">
        <v>141</v>
      </c>
      <c r="E6" s="15" t="s">
        <v>13</v>
      </c>
      <c r="F6" s="15">
        <v>250</v>
      </c>
      <c r="G6" s="16" t="s">
        <v>356</v>
      </c>
      <c r="H6" s="33" t="s">
        <v>357</v>
      </c>
      <c r="I6" s="14" t="s">
        <v>143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2">
        <v>3.1</v>
      </c>
      <c r="B7" s="39" t="s">
        <v>358</v>
      </c>
      <c r="C7" s="40" t="s">
        <v>359</v>
      </c>
      <c r="D7" s="15" t="s">
        <v>9</v>
      </c>
      <c r="E7" s="15" t="s">
        <v>11</v>
      </c>
      <c r="F7" s="15">
        <v>20</v>
      </c>
      <c r="G7" s="16" t="s">
        <v>147</v>
      </c>
      <c r="H7" s="33" t="s">
        <v>360</v>
      </c>
      <c r="I7" s="14" t="s">
        <v>143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54.75" thickBot="1" x14ac:dyDescent="0.25">
      <c r="A8" s="32">
        <v>3.5</v>
      </c>
      <c r="B8" s="39" t="s">
        <v>361</v>
      </c>
      <c r="C8" s="40" t="s">
        <v>362</v>
      </c>
      <c r="D8" s="15" t="s">
        <v>20</v>
      </c>
      <c r="E8" s="15" t="s">
        <v>13</v>
      </c>
      <c r="F8" s="15">
        <v>10</v>
      </c>
      <c r="G8" s="16" t="s">
        <v>146</v>
      </c>
      <c r="H8" s="16" t="s">
        <v>363</v>
      </c>
      <c r="I8" s="14" t="s">
        <v>143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 t="s">
        <v>148</v>
      </c>
      <c r="C9" s="14" t="s">
        <v>149</v>
      </c>
      <c r="D9" s="15" t="s">
        <v>141</v>
      </c>
      <c r="E9" s="15" t="s">
        <v>13</v>
      </c>
      <c r="F9" s="15">
        <v>20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ref="A10:A48" si="0">SUM(A9,1)</f>
        <v>5</v>
      </c>
      <c r="B10" s="14" t="s">
        <v>150</v>
      </c>
      <c r="C10" s="14" t="s">
        <v>151</v>
      </c>
      <c r="D10" s="15" t="s">
        <v>152</v>
      </c>
      <c r="E10" s="15" t="s">
        <v>11</v>
      </c>
      <c r="F10" s="15">
        <v>250</v>
      </c>
      <c r="G10" s="16" t="s">
        <v>131</v>
      </c>
      <c r="H10" s="16"/>
      <c r="I10" s="14" t="s">
        <v>143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6</v>
      </c>
      <c r="B11" s="14" t="s">
        <v>153</v>
      </c>
      <c r="C11" s="14" t="s">
        <v>154</v>
      </c>
      <c r="D11" s="15" t="s">
        <v>152</v>
      </c>
      <c r="E11" s="15" t="s">
        <v>13</v>
      </c>
      <c r="F11" s="15">
        <v>250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7</v>
      </c>
      <c r="B12" s="14" t="s">
        <v>155</v>
      </c>
      <c r="C12" s="14" t="s">
        <v>156</v>
      </c>
      <c r="D12" s="15" t="s">
        <v>12</v>
      </c>
      <c r="E12" s="15" t="s">
        <v>13</v>
      </c>
      <c r="F12" s="15">
        <v>26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8</v>
      </c>
      <c r="B13" s="14" t="s">
        <v>157</v>
      </c>
      <c r="C13" s="14" t="s">
        <v>158</v>
      </c>
      <c r="D13" s="15" t="s">
        <v>20</v>
      </c>
      <c r="E13" s="15" t="s">
        <v>13</v>
      </c>
      <c r="F13" s="15">
        <v>1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9</v>
      </c>
      <c r="B14" s="14" t="s">
        <v>159</v>
      </c>
      <c r="C14" s="14" t="s">
        <v>160</v>
      </c>
      <c r="D14" s="15" t="s">
        <v>152</v>
      </c>
      <c r="E14" s="15" t="s">
        <v>13</v>
      </c>
      <c r="F14" s="15">
        <v>250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10</v>
      </c>
      <c r="B15" s="14" t="s">
        <v>161</v>
      </c>
      <c r="C15" s="14" t="s">
        <v>162</v>
      </c>
      <c r="D15" s="15" t="s">
        <v>22</v>
      </c>
      <c r="E15" s="15" t="s">
        <v>13</v>
      </c>
      <c r="F15" s="15">
        <v>250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 t="shared" si="0"/>
        <v>11</v>
      </c>
      <c r="B16" s="14" t="s">
        <v>163</v>
      </c>
      <c r="C16" s="14" t="s">
        <v>164</v>
      </c>
      <c r="D16" s="15" t="s">
        <v>165</v>
      </c>
      <c r="E16" s="15" t="s">
        <v>13</v>
      </c>
      <c r="F16" s="15">
        <v>250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32">
        <v>11.1</v>
      </c>
      <c r="B17" s="14"/>
      <c r="C17" s="14" t="s">
        <v>166</v>
      </c>
      <c r="D17" s="15" t="s">
        <v>19</v>
      </c>
      <c r="E17" s="15" t="s">
        <v>13</v>
      </c>
      <c r="F17" s="15">
        <v>150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32">
        <v>11.2</v>
      </c>
      <c r="B18" s="14"/>
      <c r="C18" s="14" t="s">
        <v>167</v>
      </c>
      <c r="D18" s="15" t="s">
        <v>9</v>
      </c>
      <c r="E18" s="15" t="s">
        <v>13</v>
      </c>
      <c r="F18" s="15">
        <v>50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32">
        <v>11.3</v>
      </c>
      <c r="B19" s="14"/>
      <c r="C19" s="14" t="s">
        <v>168</v>
      </c>
      <c r="D19" s="15" t="s">
        <v>9</v>
      </c>
      <c r="E19" s="15" t="s">
        <v>13</v>
      </c>
      <c r="F19" s="15">
        <v>20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32">
        <v>11.4</v>
      </c>
      <c r="B20" s="14"/>
      <c r="C20" s="14" t="s">
        <v>169</v>
      </c>
      <c r="D20" s="15" t="s">
        <v>9</v>
      </c>
      <c r="E20" s="15" t="s">
        <v>13</v>
      </c>
      <c r="F20" s="15">
        <v>20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32">
        <v>11.5</v>
      </c>
      <c r="B21" s="14"/>
      <c r="C21" s="14" t="s">
        <v>170</v>
      </c>
      <c r="D21" s="15" t="s">
        <v>9</v>
      </c>
      <c r="E21" s="15" t="s">
        <v>13</v>
      </c>
      <c r="F21" s="15">
        <v>6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32">
        <v>11.6</v>
      </c>
      <c r="B22" s="14"/>
      <c r="C22" s="14" t="s">
        <v>171</v>
      </c>
      <c r="D22" s="15" t="s">
        <v>9</v>
      </c>
      <c r="E22" s="15" t="s">
        <v>13</v>
      </c>
      <c r="F22" s="15">
        <v>6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32">
        <v>11.7</v>
      </c>
      <c r="B23" s="14"/>
      <c r="C23" s="14" t="s">
        <v>172</v>
      </c>
      <c r="D23" s="15" t="s">
        <v>9</v>
      </c>
      <c r="E23" s="15" t="s">
        <v>13</v>
      </c>
      <c r="F23" s="15">
        <v>6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>SUM(A16,1)</f>
        <v>12</v>
      </c>
      <c r="B24" s="14" t="s">
        <v>173</v>
      </c>
      <c r="C24" s="14" t="s">
        <v>174</v>
      </c>
      <c r="D24" s="15" t="s">
        <v>20</v>
      </c>
      <c r="E24" s="15" t="s">
        <v>13</v>
      </c>
      <c r="F24" s="15">
        <v>4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>SUM(A24,1)</f>
        <v>13</v>
      </c>
      <c r="B25" s="14" t="s">
        <v>175</v>
      </c>
      <c r="C25" s="14" t="s">
        <v>176</v>
      </c>
      <c r="D25" s="15" t="s">
        <v>177</v>
      </c>
      <c r="E25" s="15" t="s">
        <v>13</v>
      </c>
      <c r="F25" s="15">
        <v>250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14</v>
      </c>
      <c r="B26" s="14" t="s">
        <v>178</v>
      </c>
      <c r="C26" s="14" t="s">
        <v>179</v>
      </c>
      <c r="D26" s="15" t="s">
        <v>177</v>
      </c>
      <c r="E26" s="15" t="s">
        <v>13</v>
      </c>
      <c r="F26" s="15">
        <v>250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 t="shared" si="0"/>
        <v>15</v>
      </c>
      <c r="B27" s="14" t="s">
        <v>180</v>
      </c>
      <c r="C27" s="14" t="s">
        <v>181</v>
      </c>
      <c r="D27" s="15" t="s">
        <v>22</v>
      </c>
      <c r="E27" s="15" t="s">
        <v>13</v>
      </c>
      <c r="F27" s="15">
        <v>250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16</v>
      </c>
      <c r="B28" s="14" t="s">
        <v>182</v>
      </c>
      <c r="C28" s="14" t="s">
        <v>183</v>
      </c>
      <c r="D28" s="15" t="s">
        <v>22</v>
      </c>
      <c r="E28" s="15" t="s">
        <v>13</v>
      </c>
      <c r="F28" s="15">
        <v>250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32">
        <v>16.100000000000001</v>
      </c>
      <c r="B29" s="14"/>
      <c r="C29" s="14" t="s">
        <v>184</v>
      </c>
      <c r="D29" s="15" t="s">
        <v>9</v>
      </c>
      <c r="E29" s="15" t="s">
        <v>13</v>
      </c>
      <c r="F29" s="15">
        <v>10</v>
      </c>
      <c r="G29" s="16"/>
      <c r="H29" s="16"/>
      <c r="I29" s="1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32">
        <v>16.2</v>
      </c>
      <c r="B30" s="14"/>
      <c r="C30" s="14" t="s">
        <v>185</v>
      </c>
      <c r="D30" s="15" t="s">
        <v>9</v>
      </c>
      <c r="E30" s="15" t="s">
        <v>13</v>
      </c>
      <c r="F30" s="15">
        <v>20</v>
      </c>
      <c r="G30" s="16"/>
      <c r="H30" s="16"/>
      <c r="I30" s="1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>SUM(A28,1)</f>
        <v>17</v>
      </c>
      <c r="B31" s="14" t="s">
        <v>186</v>
      </c>
      <c r="C31" s="14" t="s">
        <v>187</v>
      </c>
      <c r="D31" s="15" t="s">
        <v>22</v>
      </c>
      <c r="E31" s="15" t="s">
        <v>13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f t="shared" si="0"/>
        <v>18</v>
      </c>
      <c r="B32" s="14" t="s">
        <v>188</v>
      </c>
      <c r="C32" s="14" t="s">
        <v>189</v>
      </c>
      <c r="D32" s="15" t="s">
        <v>141</v>
      </c>
      <c r="E32" s="15" t="s">
        <v>13</v>
      </c>
      <c r="F32" s="15">
        <v>250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f t="shared" si="0"/>
        <v>19</v>
      </c>
      <c r="B33" s="14" t="s">
        <v>190</v>
      </c>
      <c r="C33" s="14" t="s">
        <v>191</v>
      </c>
      <c r="D33" s="15" t="s">
        <v>9</v>
      </c>
      <c r="E33" s="15" t="s">
        <v>13</v>
      </c>
      <c r="F33" s="15">
        <v>16</v>
      </c>
      <c r="G33" s="16"/>
      <c r="H33" s="16"/>
      <c r="I33" s="1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f t="shared" si="0"/>
        <v>20</v>
      </c>
      <c r="B34" s="14" t="s">
        <v>192</v>
      </c>
      <c r="C34" s="14" t="s">
        <v>193</v>
      </c>
      <c r="D34" s="15" t="s">
        <v>194</v>
      </c>
      <c r="E34" s="15" t="s">
        <v>13</v>
      </c>
      <c r="F34" s="15">
        <v>25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f t="shared" si="0"/>
        <v>21</v>
      </c>
      <c r="B35" s="14" t="s">
        <v>195</v>
      </c>
      <c r="C35" s="14" t="s">
        <v>196</v>
      </c>
      <c r="D35" s="15" t="s">
        <v>141</v>
      </c>
      <c r="E35" s="15" t="s">
        <v>13</v>
      </c>
      <c r="F35" s="15">
        <v>250</v>
      </c>
      <c r="G35" s="16"/>
      <c r="H35" s="16"/>
      <c r="I35" s="1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f t="shared" si="0"/>
        <v>22</v>
      </c>
      <c r="B36" s="14" t="s">
        <v>197</v>
      </c>
      <c r="C36" s="14" t="s">
        <v>198</v>
      </c>
      <c r="D36" s="15" t="s">
        <v>22</v>
      </c>
      <c r="E36" s="15" t="s">
        <v>13</v>
      </c>
      <c r="F36" s="15">
        <v>250</v>
      </c>
      <c r="G36" s="16"/>
      <c r="H36" s="16"/>
      <c r="I36" s="1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32">
        <v>22.1</v>
      </c>
      <c r="B37" s="14"/>
      <c r="C37" s="14" t="s">
        <v>199</v>
      </c>
      <c r="D37" s="15" t="s">
        <v>9</v>
      </c>
      <c r="E37" s="15" t="s">
        <v>13</v>
      </c>
      <c r="F37" s="15">
        <v>20</v>
      </c>
      <c r="G37" s="16"/>
      <c r="H37" s="16"/>
      <c r="I37" s="1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32">
        <v>22.2</v>
      </c>
      <c r="B38" s="14"/>
      <c r="C38" s="14" t="s">
        <v>200</v>
      </c>
      <c r="D38" s="15" t="s">
        <v>9</v>
      </c>
      <c r="E38" s="15" t="s">
        <v>13</v>
      </c>
      <c r="F38" s="15">
        <v>100</v>
      </c>
      <c r="G38" s="16"/>
      <c r="H38" s="16"/>
      <c r="I38" s="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f>SUM(A36,1)</f>
        <v>23</v>
      </c>
      <c r="B39" s="14" t="s">
        <v>201</v>
      </c>
      <c r="C39" s="14" t="s">
        <v>202</v>
      </c>
      <c r="D39" s="15" t="s">
        <v>9</v>
      </c>
      <c r="E39" s="15" t="s">
        <v>13</v>
      </c>
      <c r="F39" s="15">
        <v>250</v>
      </c>
      <c r="G39" s="16"/>
      <c r="H39" s="16"/>
      <c r="I39" s="1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f>SUM(A39,1)</f>
        <v>24</v>
      </c>
      <c r="B40" s="14" t="s">
        <v>203</v>
      </c>
      <c r="C40" s="14" t="s">
        <v>204</v>
      </c>
      <c r="D40" s="15" t="s">
        <v>8</v>
      </c>
      <c r="E40" s="15" t="s">
        <v>13</v>
      </c>
      <c r="F40" s="15">
        <v>1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f t="shared" si="0"/>
        <v>25</v>
      </c>
      <c r="B41" s="14" t="s">
        <v>205</v>
      </c>
      <c r="C41" s="14" t="s">
        <v>206</v>
      </c>
      <c r="D41" s="15" t="s">
        <v>207</v>
      </c>
      <c r="E41" s="15" t="s">
        <v>13</v>
      </c>
      <c r="F41" s="15">
        <v>2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f t="shared" si="0"/>
        <v>26</v>
      </c>
      <c r="B42" s="14" t="s">
        <v>208</v>
      </c>
      <c r="C42" s="14" t="s">
        <v>209</v>
      </c>
      <c r="D42" s="15" t="s">
        <v>22</v>
      </c>
      <c r="E42" s="15" t="s">
        <v>13</v>
      </c>
      <c r="F42" s="15">
        <v>250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s="18" customFormat="1" ht="19.5" thickBot="1" x14ac:dyDescent="0.25">
      <c r="A43" s="13">
        <f t="shared" si="0"/>
        <v>27</v>
      </c>
      <c r="B43" s="14" t="s">
        <v>210</v>
      </c>
      <c r="C43" s="14" t="s">
        <v>211</v>
      </c>
      <c r="D43" s="15" t="s">
        <v>22</v>
      </c>
      <c r="E43" s="15" t="s">
        <v>13</v>
      </c>
      <c r="F43" s="15">
        <v>250</v>
      </c>
      <c r="G43" s="16"/>
      <c r="H43" s="16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s="18" customFormat="1" ht="19.5" thickBot="1" x14ac:dyDescent="0.25">
      <c r="A44" s="13">
        <f t="shared" si="0"/>
        <v>28</v>
      </c>
      <c r="B44" s="14" t="s">
        <v>212</v>
      </c>
      <c r="C44" s="14" t="s">
        <v>213</v>
      </c>
      <c r="D44" s="15" t="s">
        <v>22</v>
      </c>
      <c r="E44" s="15" t="s">
        <v>13</v>
      </c>
      <c r="F44" s="15">
        <v>250</v>
      </c>
      <c r="G44" s="16"/>
      <c r="H44" s="16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s="18" customFormat="1" ht="19.5" thickBot="1" x14ac:dyDescent="0.25">
      <c r="A45" s="32">
        <v>28.1</v>
      </c>
      <c r="B45" s="14"/>
      <c r="C45" s="14" t="s">
        <v>214</v>
      </c>
      <c r="D45" s="15" t="s">
        <v>9</v>
      </c>
      <c r="E45" s="15" t="s">
        <v>13</v>
      </c>
      <c r="F45" s="15">
        <v>20</v>
      </c>
      <c r="G45" s="16"/>
      <c r="H45" s="16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s="18" customFormat="1" ht="19.5" thickBot="1" x14ac:dyDescent="0.25">
      <c r="A46" s="32">
        <v>28.2</v>
      </c>
      <c r="B46" s="14"/>
      <c r="C46" s="14" t="s">
        <v>215</v>
      </c>
      <c r="D46" s="15" t="s">
        <v>9</v>
      </c>
      <c r="E46" s="15" t="s">
        <v>13</v>
      </c>
      <c r="F46" s="15">
        <v>100</v>
      </c>
      <c r="G46" s="16"/>
      <c r="H46" s="16"/>
      <c r="I46" s="14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18" customFormat="1" ht="19.5" thickBot="1" x14ac:dyDescent="0.25">
      <c r="A47" s="13">
        <f>SUM(A44,1)</f>
        <v>29</v>
      </c>
      <c r="B47" s="14" t="s">
        <v>216</v>
      </c>
      <c r="C47" s="14" t="s">
        <v>217</v>
      </c>
      <c r="D47" s="15" t="s">
        <v>12</v>
      </c>
      <c r="E47" s="15" t="s">
        <v>13</v>
      </c>
      <c r="F47" s="15">
        <v>26</v>
      </c>
      <c r="G47" s="16"/>
      <c r="H47" s="16"/>
      <c r="I47" s="1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s="18" customFormat="1" ht="19.5" thickBot="1" x14ac:dyDescent="0.25">
      <c r="A48" s="13">
        <f t="shared" si="0"/>
        <v>30</v>
      </c>
      <c r="B48" s="14" t="s">
        <v>218</v>
      </c>
      <c r="C48" s="14" t="s">
        <v>219</v>
      </c>
      <c r="D48" s="15" t="s">
        <v>8</v>
      </c>
      <c r="E48" s="15" t="s">
        <v>13</v>
      </c>
      <c r="F48" s="15">
        <v>1</v>
      </c>
      <c r="G48" s="16"/>
      <c r="H48" s="16"/>
      <c r="I48" s="1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s="18" customFormat="1" ht="19.5" thickBot="1" x14ac:dyDescent="0.25">
      <c r="A49" s="13">
        <v>31</v>
      </c>
      <c r="B49" s="14" t="s">
        <v>220</v>
      </c>
      <c r="C49" s="14" t="s">
        <v>221</v>
      </c>
      <c r="D49" s="15" t="s">
        <v>8</v>
      </c>
      <c r="E49" s="15" t="s">
        <v>13</v>
      </c>
      <c r="F49" s="15">
        <v>1</v>
      </c>
      <c r="G49" s="16"/>
      <c r="H49" s="16"/>
      <c r="I49" s="1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s="18" customFormat="1" ht="19.5" thickBot="1" x14ac:dyDescent="0.25">
      <c r="A50" s="13">
        <v>32</v>
      </c>
      <c r="B50" s="14" t="s">
        <v>222</v>
      </c>
      <c r="C50" s="14" t="s">
        <v>223</v>
      </c>
      <c r="D50" s="15" t="s">
        <v>20</v>
      </c>
      <c r="E50" s="15" t="s">
        <v>13</v>
      </c>
      <c r="F50" s="15">
        <v>20</v>
      </c>
      <c r="G50" s="16"/>
      <c r="H50" s="16"/>
      <c r="I50" s="1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s="18" customFormat="1" ht="19.5" thickBot="1" x14ac:dyDescent="0.25">
      <c r="A51" s="13">
        <v>33</v>
      </c>
      <c r="B51" s="14" t="s">
        <v>224</v>
      </c>
      <c r="C51" s="14" t="s">
        <v>225</v>
      </c>
      <c r="D51" s="15" t="s">
        <v>12</v>
      </c>
      <c r="E51" s="15" t="s">
        <v>13</v>
      </c>
      <c r="F51" s="15">
        <v>26</v>
      </c>
      <c r="G51" s="16"/>
      <c r="H51" s="16"/>
      <c r="I51" s="14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s="18" customFormat="1" ht="19.5" thickBot="1" x14ac:dyDescent="0.25">
      <c r="A52" s="13">
        <v>34</v>
      </c>
      <c r="B52" s="14" t="s">
        <v>226</v>
      </c>
      <c r="C52" s="14" t="s">
        <v>227</v>
      </c>
      <c r="D52" s="15" t="s">
        <v>21</v>
      </c>
      <c r="E52" s="15" t="s">
        <v>13</v>
      </c>
      <c r="F52" s="15">
        <v>40</v>
      </c>
      <c r="G52" s="16"/>
      <c r="H52" s="16"/>
      <c r="I52" s="14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s="18" customFormat="1" ht="19.5" thickBot="1" x14ac:dyDescent="0.25">
      <c r="A53" s="13">
        <v>35</v>
      </c>
      <c r="B53" s="14" t="s">
        <v>228</v>
      </c>
      <c r="C53" s="14" t="s">
        <v>229</v>
      </c>
      <c r="D53" s="15" t="s">
        <v>22</v>
      </c>
      <c r="E53" s="15" t="s">
        <v>13</v>
      </c>
      <c r="F53" s="15">
        <v>250</v>
      </c>
      <c r="G53" s="16"/>
      <c r="H53" s="16"/>
      <c r="I53" s="1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s="18" customFormat="1" ht="19.5" thickBot="1" x14ac:dyDescent="0.25">
      <c r="A54" s="13">
        <v>36</v>
      </c>
      <c r="B54" s="14" t="s">
        <v>230</v>
      </c>
      <c r="C54" s="14" t="s">
        <v>231</v>
      </c>
      <c r="D54" s="15" t="s">
        <v>22</v>
      </c>
      <c r="E54" s="15" t="s">
        <v>13</v>
      </c>
      <c r="F54" s="15">
        <v>250</v>
      </c>
      <c r="G54" s="16"/>
      <c r="H54" s="16"/>
      <c r="I54" s="1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s="18" customFormat="1" ht="19.5" thickBot="1" x14ac:dyDescent="0.25">
      <c r="A55" s="13">
        <v>37</v>
      </c>
      <c r="B55" s="14" t="s">
        <v>232</v>
      </c>
      <c r="C55" s="14" t="s">
        <v>233</v>
      </c>
      <c r="D55" s="15" t="s">
        <v>9</v>
      </c>
      <c r="E55" s="15" t="s">
        <v>13</v>
      </c>
      <c r="F55" s="15">
        <v>80</v>
      </c>
      <c r="G55" s="16"/>
      <c r="H55" s="16"/>
      <c r="I55" s="1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s="18" customFormat="1" ht="19.5" thickBot="1" x14ac:dyDescent="0.25">
      <c r="A56" s="13">
        <v>38</v>
      </c>
      <c r="B56" s="14" t="s">
        <v>234</v>
      </c>
      <c r="C56" s="14" t="s">
        <v>235</v>
      </c>
      <c r="D56" s="15" t="s">
        <v>22</v>
      </c>
      <c r="E56" s="15" t="s">
        <v>11</v>
      </c>
      <c r="F56" s="15">
        <v>250</v>
      </c>
      <c r="G56" s="16"/>
      <c r="H56" s="16"/>
      <c r="I56" s="1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s="18" customFormat="1" ht="19.5" thickBot="1" x14ac:dyDescent="0.25">
      <c r="A57" s="32">
        <v>38.1</v>
      </c>
      <c r="B57" s="14"/>
      <c r="C57" s="14" t="s">
        <v>236</v>
      </c>
      <c r="D57" s="15" t="s">
        <v>9</v>
      </c>
      <c r="E57" s="15" t="s">
        <v>11</v>
      </c>
      <c r="F57" s="15">
        <v>20</v>
      </c>
      <c r="G57" s="16"/>
      <c r="H57" s="16"/>
      <c r="I57" s="14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s="18" customFormat="1" ht="19.5" thickBot="1" x14ac:dyDescent="0.25">
      <c r="A58" s="32">
        <v>38.200000000000003</v>
      </c>
      <c r="B58" s="14"/>
      <c r="C58" s="14" t="s">
        <v>237</v>
      </c>
      <c r="D58" s="15" t="s">
        <v>9</v>
      </c>
      <c r="E58" s="15" t="s">
        <v>11</v>
      </c>
      <c r="F58" s="15">
        <v>100</v>
      </c>
      <c r="G58" s="16"/>
      <c r="H58" s="16"/>
      <c r="I58" s="14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8.7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8.7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8.7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8.7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8.7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8.7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8.7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8.7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8.7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8.7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8.7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8.7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8.7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8.75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8.75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8.75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8.75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8.75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8.75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8.75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8.75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8.75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8.75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8.75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8.75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8.75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8.75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8.75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8.75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8.75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8.75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48"/>
  <sheetViews>
    <sheetView topLeftCell="A22" workbookViewId="0">
      <selection activeCell="H51" sqref="H51"/>
    </sheetView>
  </sheetViews>
  <sheetFormatPr defaultRowHeight="12.75" x14ac:dyDescent="0.2"/>
  <cols>
    <col min="1" max="1" width="9.140625" style="7"/>
    <col min="2" max="2" width="28.140625" style="18" customWidth="1"/>
    <col min="3" max="3" width="25.42578125" style="7" bestFit="1" customWidth="1"/>
    <col min="4" max="4" width="8.7109375" style="34" bestFit="1" customWidth="1"/>
    <col min="5" max="5" width="7.42578125" style="7" bestFit="1" customWidth="1"/>
    <col min="6" max="6" width="11.42578125" style="34" bestFit="1" customWidth="1"/>
    <col min="7" max="7" width="23.28515625" style="7" bestFit="1" customWidth="1"/>
    <col min="8" max="8" width="32.140625" style="7" bestFit="1" customWidth="1"/>
    <col min="9" max="9" width="12.28515625" style="7" bestFit="1" customWidth="1"/>
  </cols>
  <sheetData>
    <row r="2" spans="1:29" ht="19.5" thickBot="1" x14ac:dyDescent="0.25">
      <c r="A2" s="44" t="s">
        <v>238</v>
      </c>
      <c r="B2" s="45"/>
      <c r="C2" s="45"/>
      <c r="D2" s="45"/>
      <c r="E2" s="45"/>
      <c r="F2" s="45"/>
      <c r="G2" s="45"/>
      <c r="H2" s="45"/>
      <c r="I2" s="45"/>
    </row>
    <row r="3" spans="1:29" ht="20.25" thickTop="1" thickBot="1" x14ac:dyDescent="0.25">
      <c r="A3" s="11" t="s">
        <v>2</v>
      </c>
      <c r="B3" s="11" t="s">
        <v>114</v>
      </c>
      <c r="C3" s="11" t="s">
        <v>0</v>
      </c>
      <c r="D3" s="11" t="s">
        <v>3</v>
      </c>
      <c r="E3" s="10" t="s">
        <v>1</v>
      </c>
      <c r="F3" s="10" t="s">
        <v>4</v>
      </c>
      <c r="G3" s="35" t="s">
        <v>5</v>
      </c>
      <c r="H3" s="11" t="s">
        <v>10</v>
      </c>
      <c r="I3" s="11" t="s">
        <v>23</v>
      </c>
    </row>
    <row r="4" spans="1:29" s="36" customFormat="1" ht="20.25" thickTop="1" thickBot="1" x14ac:dyDescent="0.35">
      <c r="A4" s="13">
        <v>1</v>
      </c>
      <c r="B4" s="16" t="s">
        <v>239</v>
      </c>
      <c r="C4" s="14" t="s">
        <v>240</v>
      </c>
      <c r="D4" s="15" t="s">
        <v>138</v>
      </c>
      <c r="E4" s="15" t="s">
        <v>13</v>
      </c>
      <c r="F4" s="15">
        <v>4</v>
      </c>
      <c r="G4" s="16"/>
      <c r="H4" s="16"/>
      <c r="I4" s="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36" customFormat="1" ht="41.25" thickBot="1" x14ac:dyDescent="0.35">
      <c r="A5" s="13">
        <f>SUM(A4,1)</f>
        <v>2</v>
      </c>
      <c r="B5" s="16" t="s">
        <v>241</v>
      </c>
      <c r="C5" s="14" t="s">
        <v>242</v>
      </c>
      <c r="D5" s="15" t="s">
        <v>20</v>
      </c>
      <c r="E5" s="15" t="s">
        <v>11</v>
      </c>
      <c r="F5" s="15">
        <v>1</v>
      </c>
      <c r="G5" s="16" t="s">
        <v>31</v>
      </c>
      <c r="H5" s="16" t="s">
        <v>243</v>
      </c>
      <c r="I5" s="14" t="s">
        <v>143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s="36" customFormat="1" ht="19.5" thickBot="1" x14ac:dyDescent="0.35">
      <c r="A6" s="13">
        <f>SUM(A5,1)</f>
        <v>3</v>
      </c>
      <c r="B6" s="16" t="s">
        <v>244</v>
      </c>
      <c r="C6" s="14" t="s">
        <v>245</v>
      </c>
      <c r="D6" s="15" t="s">
        <v>246</v>
      </c>
      <c r="E6" s="15" t="s">
        <v>11</v>
      </c>
      <c r="F6" s="15">
        <v>80</v>
      </c>
      <c r="G6" s="16"/>
      <c r="H6" s="16"/>
      <c r="I6" s="14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36" customFormat="1" ht="19.5" thickBot="1" x14ac:dyDescent="0.35">
      <c r="A7" s="13">
        <v>3.1</v>
      </c>
      <c r="B7" s="16"/>
      <c r="C7" s="14" t="s">
        <v>247</v>
      </c>
      <c r="D7" s="15" t="s">
        <v>20</v>
      </c>
      <c r="E7" s="15" t="s">
        <v>11</v>
      </c>
      <c r="F7" s="15">
        <v>6</v>
      </c>
      <c r="G7" s="16"/>
      <c r="H7" s="16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s="36" customFormat="1" ht="19.5" thickBot="1" x14ac:dyDescent="0.35">
      <c r="A8" s="13">
        <v>3.2</v>
      </c>
      <c r="B8" s="16"/>
      <c r="C8" s="14" t="s">
        <v>248</v>
      </c>
      <c r="D8" s="15" t="s">
        <v>20</v>
      </c>
      <c r="E8" s="15" t="s">
        <v>13</v>
      </c>
      <c r="F8" s="15">
        <v>6</v>
      </c>
      <c r="G8" s="16"/>
      <c r="H8" s="16"/>
      <c r="I8" s="1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s="36" customFormat="1" ht="19.5" thickBot="1" x14ac:dyDescent="0.35">
      <c r="A9" s="13">
        <v>3.3</v>
      </c>
      <c r="B9" s="16"/>
      <c r="C9" s="14" t="s">
        <v>249</v>
      </c>
      <c r="D9" s="15" t="s">
        <v>20</v>
      </c>
      <c r="E9" s="15" t="s">
        <v>13</v>
      </c>
      <c r="F9" s="15">
        <v>10</v>
      </c>
      <c r="G9" s="16"/>
      <c r="H9" s="16"/>
      <c r="I9" s="1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s="36" customFormat="1" ht="19.5" thickBot="1" x14ac:dyDescent="0.35">
      <c r="A10" s="13">
        <v>3.4</v>
      </c>
      <c r="B10" s="16"/>
      <c r="C10" s="14" t="s">
        <v>250</v>
      </c>
      <c r="D10" s="15" t="s">
        <v>20</v>
      </c>
      <c r="E10" s="15" t="s">
        <v>11</v>
      </c>
      <c r="F10" s="15">
        <v>10</v>
      </c>
      <c r="G10" s="16"/>
      <c r="H10" s="16"/>
      <c r="I10" s="14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s="36" customFormat="1" ht="19.5" thickBot="1" x14ac:dyDescent="0.35">
      <c r="A11" s="13">
        <f>SUM(A6,1)</f>
        <v>4</v>
      </c>
      <c r="B11" s="16" t="s">
        <v>251</v>
      </c>
      <c r="C11" s="14" t="s">
        <v>252</v>
      </c>
      <c r="D11" s="15" t="s">
        <v>20</v>
      </c>
      <c r="E11" s="15" t="s">
        <v>13</v>
      </c>
      <c r="F11" s="15">
        <v>2</v>
      </c>
      <c r="G11" s="16"/>
      <c r="H11" s="16"/>
      <c r="I11" s="14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36" customFormat="1" ht="19.5" thickBot="1" x14ac:dyDescent="0.35">
      <c r="A12" s="13">
        <f t="shared" ref="A12:A63" si="0">SUM(A11,1)</f>
        <v>5</v>
      </c>
      <c r="B12" s="16" t="s">
        <v>253</v>
      </c>
      <c r="C12" s="14" t="s">
        <v>254</v>
      </c>
      <c r="D12" s="15" t="s">
        <v>141</v>
      </c>
      <c r="E12" s="15" t="s">
        <v>13</v>
      </c>
      <c r="F12" s="15">
        <v>20</v>
      </c>
      <c r="G12" s="16"/>
      <c r="H12" s="16"/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s="36" customFormat="1" ht="19.5" thickBot="1" x14ac:dyDescent="0.35">
      <c r="A13" s="13">
        <f t="shared" si="0"/>
        <v>6</v>
      </c>
      <c r="B13" s="16" t="s">
        <v>255</v>
      </c>
      <c r="C13" s="14" t="s">
        <v>256</v>
      </c>
      <c r="D13" s="15" t="s">
        <v>246</v>
      </c>
      <c r="E13" s="15" t="s">
        <v>13</v>
      </c>
      <c r="F13" s="15">
        <v>80</v>
      </c>
      <c r="G13" s="16"/>
      <c r="H13" s="16"/>
      <c r="I13" s="1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s="36" customFormat="1" ht="19.5" thickBot="1" x14ac:dyDescent="0.35">
      <c r="A14" s="13">
        <f t="shared" si="0"/>
        <v>7</v>
      </c>
      <c r="B14" s="16" t="s">
        <v>257</v>
      </c>
      <c r="C14" s="14" t="s">
        <v>29</v>
      </c>
      <c r="D14" s="15" t="s">
        <v>126</v>
      </c>
      <c r="E14" s="15" t="s">
        <v>13</v>
      </c>
      <c r="F14" s="15">
        <v>250</v>
      </c>
      <c r="G14" s="16"/>
      <c r="H14" s="16"/>
      <c r="I14" s="1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s="36" customFormat="1" ht="19.5" thickBot="1" x14ac:dyDescent="0.35">
      <c r="A15" s="13">
        <v>7.1</v>
      </c>
      <c r="B15" s="16"/>
      <c r="C15" s="14" t="s">
        <v>27</v>
      </c>
      <c r="D15" s="15" t="s">
        <v>20</v>
      </c>
      <c r="E15" s="15" t="s">
        <v>13</v>
      </c>
      <c r="F15" s="15">
        <v>6</v>
      </c>
      <c r="G15" s="16"/>
      <c r="H15" s="16"/>
      <c r="I15" s="1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s="36" customFormat="1" ht="19.5" thickBot="1" x14ac:dyDescent="0.35">
      <c r="A16" s="13">
        <v>7.2</v>
      </c>
      <c r="B16" s="16"/>
      <c r="C16" s="14" t="s">
        <v>28</v>
      </c>
      <c r="D16" s="15" t="s">
        <v>20</v>
      </c>
      <c r="E16" s="15" t="s">
        <v>13</v>
      </c>
      <c r="F16" s="15">
        <v>50</v>
      </c>
      <c r="G16" s="16"/>
      <c r="H16" s="16"/>
      <c r="I16" s="1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s="36" customFormat="1" ht="19.5" thickBot="1" x14ac:dyDescent="0.35">
      <c r="A17" s="13">
        <f>SUM(A14,1)</f>
        <v>8</v>
      </c>
      <c r="B17" s="16" t="s">
        <v>258</v>
      </c>
      <c r="C17" s="14" t="s">
        <v>259</v>
      </c>
      <c r="D17" s="15" t="s">
        <v>126</v>
      </c>
      <c r="E17" s="15" t="s">
        <v>13</v>
      </c>
      <c r="F17" s="15">
        <v>60</v>
      </c>
      <c r="G17" s="16"/>
      <c r="H17" s="16"/>
      <c r="I17" s="1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s="36" customFormat="1" ht="19.5" thickBot="1" x14ac:dyDescent="0.35">
      <c r="A18" s="13">
        <f t="shared" si="0"/>
        <v>9</v>
      </c>
      <c r="B18" s="16" t="s">
        <v>260</v>
      </c>
      <c r="C18" s="14" t="s">
        <v>261</v>
      </c>
      <c r="D18" s="15" t="s">
        <v>126</v>
      </c>
      <c r="E18" s="15" t="s">
        <v>13</v>
      </c>
      <c r="F18" s="15">
        <v>60</v>
      </c>
      <c r="G18" s="16"/>
      <c r="H18" s="16"/>
      <c r="I18" s="1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s="36" customFormat="1" ht="19.5" thickBot="1" x14ac:dyDescent="0.35">
      <c r="A19" s="13">
        <f t="shared" si="0"/>
        <v>10</v>
      </c>
      <c r="B19" s="16" t="s">
        <v>262</v>
      </c>
      <c r="C19" s="14" t="s">
        <v>263</v>
      </c>
      <c r="D19" s="15" t="s">
        <v>20</v>
      </c>
      <c r="E19" s="15" t="s">
        <v>13</v>
      </c>
      <c r="F19" s="15">
        <v>3</v>
      </c>
      <c r="G19" s="16"/>
      <c r="H19" s="16"/>
      <c r="I19" s="1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s="36" customFormat="1" ht="19.5" thickBot="1" x14ac:dyDescent="0.35">
      <c r="A20" s="13">
        <f t="shared" si="0"/>
        <v>11</v>
      </c>
      <c r="B20" s="16" t="s">
        <v>264</v>
      </c>
      <c r="C20" s="14" t="s">
        <v>265</v>
      </c>
      <c r="D20" s="15" t="s">
        <v>246</v>
      </c>
      <c r="E20" s="15" t="s">
        <v>13</v>
      </c>
      <c r="F20" s="15">
        <v>80</v>
      </c>
      <c r="G20" s="16"/>
      <c r="H20" s="16"/>
      <c r="I20" s="1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s="36" customFormat="1" ht="19.5" thickBot="1" x14ac:dyDescent="0.35">
      <c r="A21" s="13">
        <f t="shared" si="0"/>
        <v>12</v>
      </c>
      <c r="B21" s="16" t="s">
        <v>266</v>
      </c>
      <c r="C21" s="14" t="s">
        <v>267</v>
      </c>
      <c r="D21" s="15" t="s">
        <v>20</v>
      </c>
      <c r="E21" s="15" t="s">
        <v>13</v>
      </c>
      <c r="F21" s="15">
        <v>2</v>
      </c>
      <c r="G21" s="16"/>
      <c r="H21" s="16"/>
      <c r="I21" s="1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s="36" customFormat="1" ht="19.5" thickBot="1" x14ac:dyDescent="0.35">
      <c r="A22" s="13">
        <f t="shared" si="0"/>
        <v>13</v>
      </c>
      <c r="B22" s="16" t="s">
        <v>268</v>
      </c>
      <c r="C22" s="14" t="s">
        <v>269</v>
      </c>
      <c r="D22" s="15" t="s">
        <v>20</v>
      </c>
      <c r="E22" s="15" t="s">
        <v>13</v>
      </c>
      <c r="F22" s="15">
        <v>2</v>
      </c>
      <c r="G22" s="16" t="s">
        <v>32</v>
      </c>
      <c r="H22" s="16" t="s">
        <v>270</v>
      </c>
      <c r="I22" s="14" t="s">
        <v>143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s="36" customFormat="1" ht="19.5" thickBot="1" x14ac:dyDescent="0.35">
      <c r="A23" s="13">
        <f t="shared" si="0"/>
        <v>14</v>
      </c>
      <c r="B23" s="16" t="s">
        <v>271</v>
      </c>
      <c r="C23" s="14" t="s">
        <v>272</v>
      </c>
      <c r="D23" s="15" t="s">
        <v>20</v>
      </c>
      <c r="E23" s="15" t="s">
        <v>13</v>
      </c>
      <c r="F23" s="15">
        <v>3</v>
      </c>
      <c r="G23" s="16"/>
      <c r="H23" s="16"/>
      <c r="I23" s="1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s="36" customFormat="1" ht="19.5" thickBot="1" x14ac:dyDescent="0.35">
      <c r="A24" s="13">
        <f t="shared" si="0"/>
        <v>15</v>
      </c>
      <c r="B24" s="16" t="s">
        <v>273</v>
      </c>
      <c r="C24" s="14" t="s">
        <v>274</v>
      </c>
      <c r="D24" s="15" t="s">
        <v>20</v>
      </c>
      <c r="E24" s="15" t="s">
        <v>13</v>
      </c>
      <c r="F24" s="15">
        <v>2</v>
      </c>
      <c r="G24" s="16"/>
      <c r="H24" s="16"/>
      <c r="I24" s="1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s="36" customFormat="1" ht="19.5" thickBot="1" x14ac:dyDescent="0.35">
      <c r="A25" s="13">
        <f t="shared" si="0"/>
        <v>16</v>
      </c>
      <c r="B25" s="16" t="s">
        <v>275</v>
      </c>
      <c r="C25" s="14" t="s">
        <v>276</v>
      </c>
      <c r="D25" s="15" t="s">
        <v>20</v>
      </c>
      <c r="E25" s="15" t="s">
        <v>13</v>
      </c>
      <c r="F25" s="15">
        <v>2</v>
      </c>
      <c r="G25" s="16"/>
      <c r="H25" s="16"/>
      <c r="I25" s="1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s="36" customFormat="1" ht="19.5" thickBot="1" x14ac:dyDescent="0.35">
      <c r="A26" s="13">
        <f t="shared" si="0"/>
        <v>17</v>
      </c>
      <c r="B26" s="16" t="s">
        <v>277</v>
      </c>
      <c r="C26" s="14" t="s">
        <v>278</v>
      </c>
      <c r="D26" s="15" t="s">
        <v>126</v>
      </c>
      <c r="E26" s="15" t="s">
        <v>13</v>
      </c>
      <c r="F26" s="15">
        <v>60</v>
      </c>
      <c r="G26" s="16"/>
      <c r="H26" s="16"/>
      <c r="I26" s="1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s="36" customFormat="1" ht="19.5" thickBot="1" x14ac:dyDescent="0.35">
      <c r="A27" s="13">
        <v>17.100000000000001</v>
      </c>
      <c r="B27" s="16"/>
      <c r="C27" s="14" t="s">
        <v>279</v>
      </c>
      <c r="D27" s="15" t="s">
        <v>20</v>
      </c>
      <c r="E27" s="15" t="s">
        <v>13</v>
      </c>
      <c r="F27" s="15">
        <v>6</v>
      </c>
      <c r="G27" s="16"/>
      <c r="H27" s="16"/>
      <c r="I27" s="1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s="36" customFormat="1" ht="19.5" thickBot="1" x14ac:dyDescent="0.35">
      <c r="A28" s="13">
        <v>17.2</v>
      </c>
      <c r="B28" s="16"/>
      <c r="C28" s="14" t="s">
        <v>280</v>
      </c>
      <c r="D28" s="15" t="s">
        <v>20</v>
      </c>
      <c r="E28" s="15" t="s">
        <v>13</v>
      </c>
      <c r="F28" s="15">
        <v>50</v>
      </c>
      <c r="G28" s="16"/>
      <c r="H28" s="16"/>
      <c r="I28" s="1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s="36" customFormat="1" ht="19.5" thickBot="1" x14ac:dyDescent="0.35">
      <c r="A29" s="13">
        <f>SUM(A26,1)</f>
        <v>18</v>
      </c>
      <c r="B29" s="16" t="s">
        <v>281</v>
      </c>
      <c r="C29" s="14" t="s">
        <v>282</v>
      </c>
      <c r="D29" s="15" t="s">
        <v>20</v>
      </c>
      <c r="E29" s="15" t="s">
        <v>11</v>
      </c>
      <c r="F29" s="15">
        <v>2</v>
      </c>
      <c r="G29" s="16"/>
      <c r="H29" s="16"/>
      <c r="I29" s="1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s="36" customFormat="1" ht="19.5" thickBot="1" x14ac:dyDescent="0.35">
      <c r="A30" s="13">
        <f t="shared" si="0"/>
        <v>19</v>
      </c>
      <c r="B30" s="16" t="s">
        <v>283</v>
      </c>
      <c r="C30" s="14" t="s">
        <v>284</v>
      </c>
      <c r="D30" s="15" t="s">
        <v>141</v>
      </c>
      <c r="E30" s="15" t="s">
        <v>11</v>
      </c>
      <c r="F30" s="15">
        <v>20</v>
      </c>
      <c r="G30" s="16" t="s">
        <v>26</v>
      </c>
      <c r="H30" s="16" t="s">
        <v>285</v>
      </c>
      <c r="I30" s="14" t="s">
        <v>143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s="36" customFormat="1" ht="19.5" thickBot="1" x14ac:dyDescent="0.35">
      <c r="A31" s="13">
        <f t="shared" si="0"/>
        <v>20</v>
      </c>
      <c r="B31" s="16" t="s">
        <v>286</v>
      </c>
      <c r="C31" s="14" t="s">
        <v>287</v>
      </c>
      <c r="D31" s="15" t="s">
        <v>288</v>
      </c>
      <c r="E31" s="15" t="s">
        <v>13</v>
      </c>
      <c r="F31" s="15">
        <v>50</v>
      </c>
      <c r="G31" s="16"/>
      <c r="H31" s="16"/>
      <c r="I31" s="14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s="36" customFormat="1" ht="19.5" thickBot="1" x14ac:dyDescent="0.35">
      <c r="A32" s="13">
        <f t="shared" si="0"/>
        <v>21</v>
      </c>
      <c r="B32" s="16" t="s">
        <v>289</v>
      </c>
      <c r="C32" s="14" t="s">
        <v>290</v>
      </c>
      <c r="D32" s="15" t="s">
        <v>20</v>
      </c>
      <c r="E32" s="15" t="s">
        <v>13</v>
      </c>
      <c r="F32" s="15">
        <v>2</v>
      </c>
      <c r="G32" s="16"/>
      <c r="H32" s="16"/>
      <c r="I32" s="14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s="36" customFormat="1" ht="19.5" thickBot="1" x14ac:dyDescent="0.35">
      <c r="A33" s="13">
        <f t="shared" si="0"/>
        <v>22</v>
      </c>
      <c r="B33" s="16" t="s">
        <v>291</v>
      </c>
      <c r="C33" s="14" t="s">
        <v>292</v>
      </c>
      <c r="D33" s="15" t="s">
        <v>20</v>
      </c>
      <c r="E33" s="15" t="s">
        <v>13</v>
      </c>
      <c r="F33" s="15">
        <v>2</v>
      </c>
      <c r="G33" s="16"/>
      <c r="H33" s="16"/>
      <c r="I33" s="1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s="36" customFormat="1" ht="19.5" thickBot="1" x14ac:dyDescent="0.35">
      <c r="A34" s="13">
        <f t="shared" si="0"/>
        <v>23</v>
      </c>
      <c r="B34" s="16" t="s">
        <v>293</v>
      </c>
      <c r="C34" s="14" t="s">
        <v>294</v>
      </c>
      <c r="D34" s="15" t="s">
        <v>20</v>
      </c>
      <c r="E34" s="15" t="s">
        <v>13</v>
      </c>
      <c r="F34" s="15">
        <v>2</v>
      </c>
      <c r="G34" s="16"/>
      <c r="H34" s="16"/>
      <c r="I34" s="1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s="36" customFormat="1" ht="19.5" thickBot="1" x14ac:dyDescent="0.35">
      <c r="A35" s="13">
        <f t="shared" si="0"/>
        <v>24</v>
      </c>
      <c r="B35" s="16" t="s">
        <v>295</v>
      </c>
      <c r="C35" s="14" t="s">
        <v>296</v>
      </c>
      <c r="D35" s="15" t="s">
        <v>20</v>
      </c>
      <c r="E35" s="15" t="s">
        <v>13</v>
      </c>
      <c r="F35" s="15">
        <v>2</v>
      </c>
      <c r="G35" s="16"/>
      <c r="H35" s="16"/>
      <c r="I35" s="14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s="36" customFormat="1" ht="19.5" thickBot="1" x14ac:dyDescent="0.35">
      <c r="A36" s="13">
        <f t="shared" si="0"/>
        <v>25</v>
      </c>
      <c r="B36" s="16" t="s">
        <v>297</v>
      </c>
      <c r="C36" s="14" t="s">
        <v>298</v>
      </c>
      <c r="D36" s="15" t="s">
        <v>299</v>
      </c>
      <c r="E36" s="15" t="s">
        <v>13</v>
      </c>
      <c r="F36" s="15">
        <v>8</v>
      </c>
      <c r="G36" s="16"/>
      <c r="H36" s="16"/>
      <c r="I36" s="1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s="36" customFormat="1" ht="19.5" thickBot="1" x14ac:dyDescent="0.35">
      <c r="A37" s="13">
        <f t="shared" si="0"/>
        <v>26</v>
      </c>
      <c r="B37" s="16" t="s">
        <v>300</v>
      </c>
      <c r="C37" s="14" t="s">
        <v>301</v>
      </c>
      <c r="D37" s="15" t="s">
        <v>207</v>
      </c>
      <c r="E37" s="15" t="s">
        <v>13</v>
      </c>
      <c r="F37" s="15">
        <v>12</v>
      </c>
      <c r="G37" s="16"/>
      <c r="H37" s="16"/>
      <c r="I37" s="1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s="36" customFormat="1" ht="19.5" thickBot="1" x14ac:dyDescent="0.35">
      <c r="A38" s="13">
        <f t="shared" si="0"/>
        <v>27</v>
      </c>
      <c r="B38" s="16" t="s">
        <v>302</v>
      </c>
      <c r="C38" s="14" t="s">
        <v>303</v>
      </c>
      <c r="D38" s="15" t="s">
        <v>207</v>
      </c>
      <c r="E38" s="15" t="s">
        <v>13</v>
      </c>
      <c r="F38" s="15">
        <v>3</v>
      </c>
      <c r="G38" s="16"/>
      <c r="H38" s="16"/>
      <c r="I38" s="1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s="36" customFormat="1" ht="19.5" thickBot="1" x14ac:dyDescent="0.35">
      <c r="A39" s="13">
        <f t="shared" si="0"/>
        <v>28</v>
      </c>
      <c r="B39" s="16" t="s">
        <v>304</v>
      </c>
      <c r="C39" s="14" t="s">
        <v>305</v>
      </c>
      <c r="D39" s="15" t="s">
        <v>20</v>
      </c>
      <c r="E39" s="15" t="s">
        <v>13</v>
      </c>
      <c r="F39" s="15">
        <v>2</v>
      </c>
      <c r="G39" s="16"/>
      <c r="H39" s="16"/>
      <c r="I39" s="1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s="36" customFormat="1" ht="19.5" thickBot="1" x14ac:dyDescent="0.35">
      <c r="A40" s="13">
        <f t="shared" si="0"/>
        <v>29</v>
      </c>
      <c r="B40" s="16" t="s">
        <v>306</v>
      </c>
      <c r="C40" s="14" t="s">
        <v>307</v>
      </c>
      <c r="D40" s="15" t="s">
        <v>20</v>
      </c>
      <c r="E40" s="15" t="s">
        <v>13</v>
      </c>
      <c r="F40" s="15">
        <v>1</v>
      </c>
      <c r="G40" s="16"/>
      <c r="H40" s="16"/>
      <c r="I40" s="1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s="36" customFormat="1" ht="19.5" thickBot="1" x14ac:dyDescent="0.35">
      <c r="A41" s="13">
        <f t="shared" si="0"/>
        <v>30</v>
      </c>
      <c r="B41" s="16" t="s">
        <v>308</v>
      </c>
      <c r="C41" s="14" t="s">
        <v>309</v>
      </c>
      <c r="D41" s="15" t="s">
        <v>299</v>
      </c>
      <c r="E41" s="15" t="s">
        <v>13</v>
      </c>
      <c r="F41" s="15">
        <v>8</v>
      </c>
      <c r="G41" s="16"/>
      <c r="H41" s="16"/>
      <c r="I41" s="14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s="36" customFormat="1" ht="19.5" thickBot="1" x14ac:dyDescent="0.35">
      <c r="A42" s="13">
        <f t="shared" si="0"/>
        <v>31</v>
      </c>
      <c r="B42" s="16" t="s">
        <v>310</v>
      </c>
      <c r="C42" s="14" t="s">
        <v>311</v>
      </c>
      <c r="D42" s="15" t="s">
        <v>20</v>
      </c>
      <c r="E42" s="15" t="s">
        <v>13</v>
      </c>
      <c r="F42" s="15">
        <v>10</v>
      </c>
      <c r="G42" s="16"/>
      <c r="H42" s="16"/>
      <c r="I42" s="14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s="36" customFormat="1" ht="19.5" thickBot="1" x14ac:dyDescent="0.35">
      <c r="A43" s="13">
        <f t="shared" si="0"/>
        <v>32</v>
      </c>
      <c r="B43" s="16" t="s">
        <v>312</v>
      </c>
      <c r="C43" s="14" t="s">
        <v>313</v>
      </c>
      <c r="D43" s="15" t="s">
        <v>207</v>
      </c>
      <c r="E43" s="15" t="s">
        <v>13</v>
      </c>
      <c r="F43" s="15">
        <v>12</v>
      </c>
      <c r="G43" s="16"/>
      <c r="H43" s="16"/>
      <c r="I43" s="14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s="36" customFormat="1" ht="19.5" thickBot="1" x14ac:dyDescent="0.35">
      <c r="A44" s="13">
        <f t="shared" si="0"/>
        <v>33</v>
      </c>
      <c r="B44" s="16" t="s">
        <v>314</v>
      </c>
      <c r="C44" s="14" t="s">
        <v>315</v>
      </c>
      <c r="D44" s="15" t="s">
        <v>207</v>
      </c>
      <c r="E44" s="15" t="s">
        <v>13</v>
      </c>
      <c r="F44" s="15">
        <v>12</v>
      </c>
      <c r="G44" s="16"/>
      <c r="H44" s="16"/>
      <c r="I44" s="14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s="36" customFormat="1" ht="19.5" thickBot="1" x14ac:dyDescent="0.35">
      <c r="A45" s="13">
        <f t="shared" si="0"/>
        <v>34</v>
      </c>
      <c r="B45" s="16" t="s">
        <v>316</v>
      </c>
      <c r="C45" s="14" t="s">
        <v>317</v>
      </c>
      <c r="D45" s="15" t="s">
        <v>20</v>
      </c>
      <c r="E45" s="15" t="s">
        <v>13</v>
      </c>
      <c r="F45" s="15">
        <v>1</v>
      </c>
      <c r="G45" s="16"/>
      <c r="H45" s="16"/>
      <c r="I45" s="14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s="36" customFormat="1" ht="19.5" thickBot="1" x14ac:dyDescent="0.35">
      <c r="A46" s="13">
        <f t="shared" si="0"/>
        <v>35</v>
      </c>
      <c r="B46" s="16" t="s">
        <v>318</v>
      </c>
      <c r="C46" s="14" t="s">
        <v>319</v>
      </c>
      <c r="D46" s="15" t="s">
        <v>299</v>
      </c>
      <c r="E46" s="15" t="s">
        <v>13</v>
      </c>
      <c r="F46" s="15">
        <v>8</v>
      </c>
      <c r="G46" s="16"/>
      <c r="H46" s="16"/>
      <c r="I46" s="14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s="36" customFormat="1" ht="19.5" thickBot="1" x14ac:dyDescent="0.35">
      <c r="A47" s="13">
        <f t="shared" si="0"/>
        <v>36</v>
      </c>
      <c r="B47" s="16" t="s">
        <v>320</v>
      </c>
      <c r="C47" s="14" t="s">
        <v>321</v>
      </c>
      <c r="D47" s="15" t="s">
        <v>20</v>
      </c>
      <c r="E47" s="15" t="s">
        <v>13</v>
      </c>
      <c r="F47" s="15">
        <v>3</v>
      </c>
      <c r="G47" s="16"/>
      <c r="H47" s="16"/>
      <c r="I47" s="1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s="36" customFormat="1" ht="19.5" thickBot="1" x14ac:dyDescent="0.35">
      <c r="A48" s="13">
        <f t="shared" si="0"/>
        <v>37</v>
      </c>
      <c r="B48" s="16" t="s">
        <v>322</v>
      </c>
      <c r="C48" s="14" t="s">
        <v>323</v>
      </c>
      <c r="D48" s="15" t="s">
        <v>324</v>
      </c>
      <c r="E48" s="15" t="s">
        <v>13</v>
      </c>
      <c r="F48" s="15">
        <v>25</v>
      </c>
      <c r="G48" s="16"/>
      <c r="H48" s="16"/>
      <c r="I48" s="14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31" s="36" customFormat="1" ht="19.5" thickBot="1" x14ac:dyDescent="0.35">
      <c r="A49" s="13">
        <f t="shared" si="0"/>
        <v>38</v>
      </c>
      <c r="B49" s="16" t="s">
        <v>325</v>
      </c>
      <c r="C49" s="14" t="s">
        <v>326</v>
      </c>
      <c r="D49" s="15" t="s">
        <v>22</v>
      </c>
      <c r="E49" s="15" t="s">
        <v>13</v>
      </c>
      <c r="F49" s="15">
        <v>80</v>
      </c>
      <c r="G49" s="16"/>
      <c r="H49" s="16"/>
      <c r="I49" s="1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31" s="36" customFormat="1" ht="19.5" thickBot="1" x14ac:dyDescent="0.35">
      <c r="A50" s="13">
        <f t="shared" si="0"/>
        <v>39</v>
      </c>
      <c r="B50" s="16" t="s">
        <v>327</v>
      </c>
      <c r="C50" s="14" t="s">
        <v>328</v>
      </c>
      <c r="D50" s="15" t="s">
        <v>20</v>
      </c>
      <c r="E50" s="15" t="s">
        <v>13</v>
      </c>
      <c r="F50" s="15">
        <v>2</v>
      </c>
      <c r="G50" s="16"/>
      <c r="H50" s="16"/>
      <c r="I50" s="14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31" s="36" customFormat="1" ht="19.5" thickBot="1" x14ac:dyDescent="0.35">
      <c r="A51" s="13">
        <f t="shared" si="0"/>
        <v>40</v>
      </c>
      <c r="B51" s="16" t="s">
        <v>329</v>
      </c>
      <c r="C51" s="14" t="s">
        <v>330</v>
      </c>
      <c r="D51" s="15" t="s">
        <v>20</v>
      </c>
      <c r="E51" s="15" t="s">
        <v>331</v>
      </c>
      <c r="F51" s="15">
        <v>1</v>
      </c>
      <c r="G51" s="16"/>
      <c r="H51" s="16"/>
      <c r="I51" s="14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31" s="36" customFormat="1" ht="19.5" thickBot="1" x14ac:dyDescent="0.35">
      <c r="A52" s="13">
        <f t="shared" si="0"/>
        <v>41</v>
      </c>
      <c r="B52" s="16" t="s">
        <v>332</v>
      </c>
      <c r="C52" s="14" t="s">
        <v>333</v>
      </c>
      <c r="D52" s="15" t="s">
        <v>20</v>
      </c>
      <c r="E52" s="15" t="s">
        <v>13</v>
      </c>
      <c r="F52" s="15">
        <v>2</v>
      </c>
      <c r="G52" s="16"/>
      <c r="H52" s="16"/>
      <c r="I52" s="1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31" s="36" customFormat="1" ht="19.5" thickBot="1" x14ac:dyDescent="0.35">
      <c r="A53" s="13">
        <f t="shared" si="0"/>
        <v>42</v>
      </c>
      <c r="B53" s="16" t="s">
        <v>334</v>
      </c>
      <c r="C53" s="14" t="s">
        <v>335</v>
      </c>
      <c r="D53" s="15" t="s">
        <v>246</v>
      </c>
      <c r="E53" s="15" t="s">
        <v>13</v>
      </c>
      <c r="F53" s="15">
        <v>80</v>
      </c>
      <c r="G53" s="16"/>
      <c r="H53" s="16"/>
      <c r="I53" s="1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31" s="36" customFormat="1" ht="19.5" thickBot="1" x14ac:dyDescent="0.35">
      <c r="A54" s="13">
        <f t="shared" si="0"/>
        <v>43</v>
      </c>
      <c r="B54" s="16" t="s">
        <v>336</v>
      </c>
      <c r="C54" s="14" t="s">
        <v>337</v>
      </c>
      <c r="D54" s="15" t="s">
        <v>246</v>
      </c>
      <c r="E54" s="15" t="s">
        <v>13</v>
      </c>
      <c r="F54" s="15">
        <v>80</v>
      </c>
      <c r="G54" s="16"/>
      <c r="H54" s="16"/>
      <c r="I54" s="1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31" s="36" customFormat="1" ht="19.5" thickBot="1" x14ac:dyDescent="0.35">
      <c r="A55" s="13">
        <f t="shared" si="0"/>
        <v>44</v>
      </c>
      <c r="B55" s="16" t="s">
        <v>338</v>
      </c>
      <c r="C55" s="14" t="s">
        <v>339</v>
      </c>
      <c r="D55" s="15" t="s">
        <v>12</v>
      </c>
      <c r="E55" s="15" t="s">
        <v>11</v>
      </c>
      <c r="F55" s="15">
        <v>26</v>
      </c>
      <c r="G55" s="16"/>
      <c r="H55" s="16"/>
      <c r="I55" s="1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31" s="36" customFormat="1" ht="19.5" thickBot="1" x14ac:dyDescent="0.35">
      <c r="A56" s="13">
        <f t="shared" si="0"/>
        <v>45</v>
      </c>
      <c r="B56" s="16" t="s">
        <v>340</v>
      </c>
      <c r="C56" s="14" t="s">
        <v>341</v>
      </c>
      <c r="D56" s="15" t="s">
        <v>12</v>
      </c>
      <c r="E56" s="15" t="s">
        <v>13</v>
      </c>
      <c r="F56" s="15">
        <v>26</v>
      </c>
      <c r="G56" s="16"/>
      <c r="H56" s="16"/>
      <c r="I56" s="1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31" s="36" customFormat="1" ht="19.5" thickBot="1" x14ac:dyDescent="0.35">
      <c r="A57" s="13">
        <f t="shared" si="0"/>
        <v>46</v>
      </c>
      <c r="B57" s="16" t="s">
        <v>342</v>
      </c>
      <c r="C57" s="14" t="s">
        <v>343</v>
      </c>
      <c r="D57" s="15" t="s">
        <v>207</v>
      </c>
      <c r="E57" s="15" t="s">
        <v>13</v>
      </c>
      <c r="F57" s="15">
        <v>12</v>
      </c>
      <c r="G57" s="16"/>
      <c r="H57" s="16"/>
      <c r="I57" s="14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31" s="36" customFormat="1" ht="19.5" thickBot="1" x14ac:dyDescent="0.35">
      <c r="A58" s="13">
        <f t="shared" si="0"/>
        <v>47</v>
      </c>
      <c r="B58" s="16" t="s">
        <v>344</v>
      </c>
      <c r="C58" s="14" t="s">
        <v>345</v>
      </c>
      <c r="D58" s="15" t="s">
        <v>207</v>
      </c>
      <c r="E58" s="15" t="s">
        <v>13</v>
      </c>
      <c r="F58" s="15">
        <v>12</v>
      </c>
      <c r="G58" s="16"/>
      <c r="H58" s="16"/>
      <c r="I58" s="14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31" s="36" customFormat="1" ht="19.5" thickBot="1" x14ac:dyDescent="0.35">
      <c r="A59" s="13">
        <f t="shared" si="0"/>
        <v>48</v>
      </c>
      <c r="B59" s="16" t="s">
        <v>346</v>
      </c>
      <c r="C59" s="14" t="s">
        <v>347</v>
      </c>
      <c r="D59" s="15" t="s">
        <v>207</v>
      </c>
      <c r="E59" s="15" t="s">
        <v>13</v>
      </c>
      <c r="F59" s="15">
        <v>12</v>
      </c>
      <c r="G59" s="16"/>
      <c r="H59" s="16"/>
      <c r="I59" s="14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31" s="36" customFormat="1" ht="19.5" thickBot="1" x14ac:dyDescent="0.35">
      <c r="A60" s="13">
        <f t="shared" si="0"/>
        <v>49</v>
      </c>
      <c r="B60" s="16" t="s">
        <v>348</v>
      </c>
      <c r="C60" s="14" t="s">
        <v>349</v>
      </c>
      <c r="D60" s="15" t="s">
        <v>207</v>
      </c>
      <c r="E60" s="15" t="s">
        <v>13</v>
      </c>
      <c r="F60" s="15">
        <v>12</v>
      </c>
      <c r="G60" s="16"/>
      <c r="H60" s="16"/>
      <c r="I60" s="14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31" s="36" customFormat="1" ht="19.5" thickBot="1" x14ac:dyDescent="0.35">
      <c r="A61" s="13">
        <f t="shared" si="0"/>
        <v>50</v>
      </c>
      <c r="B61" s="16" t="s">
        <v>350</v>
      </c>
      <c r="C61" s="14" t="s">
        <v>351</v>
      </c>
      <c r="D61" s="15" t="s">
        <v>141</v>
      </c>
      <c r="E61" s="15" t="s">
        <v>13</v>
      </c>
      <c r="F61" s="15">
        <v>20</v>
      </c>
      <c r="G61" s="16"/>
      <c r="H61" s="16"/>
      <c r="I61" s="14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31" s="36" customFormat="1" ht="19.5" thickBot="1" x14ac:dyDescent="0.35">
      <c r="A62" s="13">
        <f t="shared" si="0"/>
        <v>51</v>
      </c>
      <c r="B62" s="16" t="s">
        <v>352</v>
      </c>
      <c r="C62" s="14" t="s">
        <v>353</v>
      </c>
      <c r="D62" s="15" t="s">
        <v>20</v>
      </c>
      <c r="E62" s="15" t="s">
        <v>13</v>
      </c>
      <c r="F62" s="15">
        <v>1</v>
      </c>
      <c r="G62" s="16"/>
      <c r="H62" s="16"/>
      <c r="I62" s="14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31" s="36" customFormat="1" ht="19.5" thickBot="1" x14ac:dyDescent="0.35">
      <c r="A63" s="13">
        <f t="shared" si="0"/>
        <v>52</v>
      </c>
      <c r="B63" s="16" t="s">
        <v>354</v>
      </c>
      <c r="C63" s="14" t="s">
        <v>355</v>
      </c>
      <c r="D63" s="15" t="s">
        <v>126</v>
      </c>
      <c r="E63" s="15" t="s">
        <v>13</v>
      </c>
      <c r="F63" s="15">
        <v>60</v>
      </c>
      <c r="G63" s="16"/>
      <c r="H63" s="16"/>
      <c r="I63" s="14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31" ht="18.75" x14ac:dyDescent="0.3">
      <c r="A64" s="37"/>
      <c r="B64" s="17"/>
      <c r="C64" s="37"/>
      <c r="D64" s="38"/>
      <c r="E64" s="37"/>
      <c r="F64" s="38"/>
      <c r="G64" s="37"/>
      <c r="H64" s="37"/>
      <c r="I64" s="3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8.75" x14ac:dyDescent="0.3">
      <c r="A65" s="37"/>
      <c r="B65" s="17"/>
      <c r="C65" s="37"/>
      <c r="D65" s="38"/>
      <c r="E65" s="37"/>
      <c r="F65" s="38"/>
      <c r="G65" s="37"/>
      <c r="H65" s="37"/>
      <c r="I65" s="3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8.75" x14ac:dyDescent="0.3">
      <c r="A66" s="37"/>
      <c r="B66" s="17"/>
      <c r="C66" s="37"/>
      <c r="D66" s="38"/>
      <c r="E66" s="37"/>
      <c r="F66" s="38"/>
      <c r="G66" s="37"/>
      <c r="H66" s="37"/>
      <c r="I66" s="3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8.75" x14ac:dyDescent="0.3">
      <c r="A67" s="37"/>
      <c r="B67" s="17"/>
      <c r="C67" s="37"/>
      <c r="D67" s="38"/>
      <c r="E67" s="37"/>
      <c r="F67" s="38"/>
      <c r="G67" s="37"/>
      <c r="H67" s="37"/>
      <c r="I67" s="3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8.75" x14ac:dyDescent="0.3">
      <c r="A68" s="37"/>
      <c r="B68" s="17"/>
      <c r="C68" s="37"/>
      <c r="D68" s="38"/>
      <c r="E68" s="37"/>
      <c r="F68" s="38"/>
      <c r="G68" s="37"/>
      <c r="H68" s="37"/>
      <c r="I68" s="3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8.75" x14ac:dyDescent="0.3">
      <c r="A69" s="37"/>
      <c r="B69" s="17"/>
      <c r="C69" s="37"/>
      <c r="D69" s="38"/>
      <c r="E69" s="37"/>
      <c r="F69" s="38"/>
      <c r="G69" s="37"/>
      <c r="H69" s="37"/>
      <c r="I69" s="3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8.75" x14ac:dyDescent="0.3">
      <c r="A70" s="37"/>
      <c r="B70" s="17"/>
      <c r="C70" s="37"/>
      <c r="D70" s="38"/>
      <c r="E70" s="37"/>
      <c r="F70" s="38"/>
      <c r="G70" s="37"/>
      <c r="H70" s="37"/>
      <c r="I70" s="3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8.75" x14ac:dyDescent="0.3">
      <c r="A71" s="37"/>
      <c r="B71" s="17"/>
      <c r="C71" s="37"/>
      <c r="D71" s="38"/>
      <c r="E71" s="37"/>
      <c r="F71" s="38"/>
      <c r="G71" s="37"/>
      <c r="H71" s="37"/>
      <c r="I71" s="3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8.75" x14ac:dyDescent="0.3">
      <c r="A72" s="37"/>
      <c r="B72" s="17"/>
      <c r="C72" s="37"/>
      <c r="D72" s="38"/>
      <c r="E72" s="37"/>
      <c r="F72" s="38"/>
      <c r="G72" s="37"/>
      <c r="H72" s="37"/>
      <c r="I72" s="3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8.75" x14ac:dyDescent="0.3">
      <c r="A73" s="37"/>
      <c r="B73" s="17"/>
      <c r="C73" s="37"/>
      <c r="D73" s="38"/>
      <c r="E73" s="37"/>
      <c r="F73" s="38"/>
      <c r="G73" s="37"/>
      <c r="H73" s="37"/>
      <c r="I73" s="3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8.75" x14ac:dyDescent="0.3">
      <c r="A74" s="37"/>
      <c r="B74" s="17"/>
      <c r="C74" s="37"/>
      <c r="D74" s="38"/>
      <c r="E74" s="37"/>
      <c r="F74" s="38"/>
      <c r="G74" s="37"/>
      <c r="H74" s="37"/>
      <c r="I74" s="3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8.75" x14ac:dyDescent="0.3">
      <c r="A75" s="37"/>
      <c r="B75" s="17"/>
      <c r="C75" s="37"/>
      <c r="D75" s="38"/>
      <c r="E75" s="37"/>
      <c r="F75" s="38"/>
      <c r="G75" s="37"/>
      <c r="H75" s="37"/>
      <c r="I75" s="37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8.75" x14ac:dyDescent="0.3">
      <c r="A76" s="37"/>
      <c r="B76" s="17"/>
      <c r="C76" s="37"/>
      <c r="D76" s="38"/>
      <c r="E76" s="37"/>
      <c r="F76" s="38"/>
      <c r="G76" s="37"/>
      <c r="H76" s="37"/>
      <c r="I76" s="3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8.75" x14ac:dyDescent="0.3">
      <c r="A77" s="37"/>
      <c r="B77" s="17"/>
      <c r="C77" s="37"/>
      <c r="D77" s="38"/>
      <c r="E77" s="37"/>
      <c r="F77" s="38"/>
      <c r="G77" s="37"/>
      <c r="H77" s="37"/>
      <c r="I77" s="3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8.75" x14ac:dyDescent="0.3">
      <c r="A78" s="37"/>
      <c r="B78" s="17"/>
      <c r="C78" s="37"/>
      <c r="D78" s="38"/>
      <c r="E78" s="37"/>
      <c r="F78" s="38"/>
      <c r="G78" s="37"/>
      <c r="H78" s="37"/>
      <c r="I78" s="3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8.75" x14ac:dyDescent="0.3">
      <c r="A79" s="37"/>
      <c r="B79" s="17"/>
      <c r="C79" s="37"/>
      <c r="D79" s="38"/>
      <c r="E79" s="37"/>
      <c r="F79" s="38"/>
      <c r="G79" s="37"/>
      <c r="H79" s="37"/>
      <c r="I79" s="3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8.75" x14ac:dyDescent="0.3">
      <c r="A80" s="37"/>
      <c r="B80" s="17"/>
      <c r="C80" s="37"/>
      <c r="D80" s="38"/>
      <c r="E80" s="37"/>
      <c r="F80" s="38"/>
      <c r="G80" s="37"/>
      <c r="H80" s="37"/>
      <c r="I80" s="3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8.75" x14ac:dyDescent="0.3">
      <c r="A81" s="37"/>
      <c r="B81" s="17"/>
      <c r="C81" s="37"/>
      <c r="D81" s="38"/>
      <c r="E81" s="37"/>
      <c r="F81" s="38"/>
      <c r="G81" s="37"/>
      <c r="H81" s="37"/>
      <c r="I81" s="3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8.75" x14ac:dyDescent="0.3">
      <c r="A82" s="37"/>
      <c r="B82" s="17"/>
      <c r="C82" s="37"/>
      <c r="D82" s="38"/>
      <c r="E82" s="37"/>
      <c r="F82" s="38"/>
      <c r="G82" s="37"/>
      <c r="H82" s="37"/>
      <c r="I82" s="3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8.75" x14ac:dyDescent="0.3">
      <c r="A83" s="37"/>
      <c r="B83" s="17"/>
      <c r="C83" s="37"/>
      <c r="D83" s="38"/>
      <c r="E83" s="37"/>
      <c r="F83" s="38"/>
      <c r="G83" s="37"/>
      <c r="H83" s="37"/>
      <c r="I83" s="3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8.75" x14ac:dyDescent="0.3">
      <c r="A84" s="37"/>
      <c r="B84" s="17"/>
      <c r="C84" s="37"/>
      <c r="D84" s="38"/>
      <c r="E84" s="37"/>
      <c r="F84" s="38"/>
      <c r="G84" s="37"/>
      <c r="H84" s="37"/>
      <c r="I84" s="3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8.75" x14ac:dyDescent="0.3">
      <c r="A85" s="37"/>
      <c r="B85" s="17"/>
      <c r="C85" s="37"/>
      <c r="D85" s="38"/>
      <c r="E85" s="37"/>
      <c r="F85" s="38"/>
      <c r="G85" s="37"/>
      <c r="H85" s="37"/>
      <c r="I85" s="3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8.75" x14ac:dyDescent="0.3">
      <c r="A86" s="37"/>
      <c r="B86" s="17"/>
      <c r="C86" s="37"/>
      <c r="D86" s="38"/>
      <c r="E86" s="37"/>
      <c r="F86" s="38"/>
      <c r="G86" s="37"/>
      <c r="H86" s="37"/>
      <c r="I86" s="3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8.75" x14ac:dyDescent="0.3">
      <c r="A87" s="37"/>
      <c r="B87" s="17"/>
      <c r="C87" s="37"/>
      <c r="D87" s="38"/>
      <c r="E87" s="37"/>
      <c r="F87" s="38"/>
      <c r="G87" s="37"/>
      <c r="H87" s="37"/>
      <c r="I87" s="3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8.75" x14ac:dyDescent="0.3">
      <c r="A88" s="37"/>
      <c r="B88" s="17"/>
      <c r="C88" s="37"/>
      <c r="D88" s="38"/>
      <c r="E88" s="37"/>
      <c r="F88" s="38"/>
      <c r="G88" s="37"/>
      <c r="H88" s="37"/>
      <c r="I88" s="3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8.75" x14ac:dyDescent="0.3">
      <c r="A89" s="37"/>
      <c r="B89" s="17"/>
      <c r="C89" s="37"/>
      <c r="D89" s="38"/>
      <c r="E89" s="37"/>
      <c r="F89" s="38"/>
      <c r="G89" s="37"/>
      <c r="H89" s="37"/>
      <c r="I89" s="3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8.75" x14ac:dyDescent="0.3">
      <c r="A90" s="37"/>
      <c r="B90" s="17"/>
      <c r="C90" s="37"/>
      <c r="D90" s="38"/>
      <c r="E90" s="37"/>
      <c r="F90" s="38"/>
      <c r="G90" s="37"/>
      <c r="H90" s="37"/>
      <c r="I90" s="37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8.75" x14ac:dyDescent="0.3">
      <c r="A91" s="37"/>
      <c r="B91" s="17"/>
      <c r="C91" s="37"/>
      <c r="D91" s="38"/>
      <c r="E91" s="37"/>
      <c r="F91" s="38"/>
      <c r="G91" s="37"/>
      <c r="H91" s="37"/>
      <c r="I91" s="3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8.75" x14ac:dyDescent="0.3">
      <c r="A92" s="37"/>
      <c r="B92" s="17"/>
      <c r="C92" s="37"/>
      <c r="D92" s="38"/>
      <c r="E92" s="37"/>
      <c r="F92" s="38"/>
      <c r="G92" s="37"/>
      <c r="H92" s="37"/>
      <c r="I92" s="3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8.75" x14ac:dyDescent="0.3">
      <c r="A93" s="37"/>
      <c r="B93" s="17"/>
      <c r="C93" s="37"/>
      <c r="D93" s="38"/>
      <c r="E93" s="37"/>
      <c r="F93" s="38"/>
      <c r="G93" s="37"/>
      <c r="H93" s="37"/>
      <c r="I93" s="3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8.75" x14ac:dyDescent="0.3">
      <c r="A94" s="37"/>
      <c r="B94" s="17"/>
      <c r="C94" s="37"/>
      <c r="D94" s="38"/>
      <c r="E94" s="37"/>
      <c r="F94" s="38"/>
      <c r="G94" s="37"/>
      <c r="H94" s="37"/>
      <c r="I94" s="37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8.75" x14ac:dyDescent="0.3">
      <c r="A95" s="37"/>
      <c r="B95" s="17"/>
      <c r="C95" s="37"/>
      <c r="D95" s="38"/>
      <c r="E95" s="37"/>
      <c r="F95" s="38"/>
      <c r="G95" s="37"/>
      <c r="H95" s="37"/>
      <c r="I95" s="3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8.75" x14ac:dyDescent="0.3">
      <c r="A96" s="37"/>
      <c r="B96" s="17"/>
      <c r="C96" s="37"/>
      <c r="D96" s="38"/>
      <c r="E96" s="37"/>
      <c r="F96" s="38"/>
      <c r="G96" s="37"/>
      <c r="H96" s="37"/>
      <c r="I96" s="3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8.75" x14ac:dyDescent="0.3">
      <c r="A97" s="37"/>
      <c r="B97" s="17"/>
      <c r="C97" s="37"/>
      <c r="D97" s="38"/>
      <c r="E97" s="37"/>
      <c r="F97" s="38"/>
      <c r="G97" s="37"/>
      <c r="H97" s="37"/>
      <c r="I97" s="3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8.75" x14ac:dyDescent="0.3">
      <c r="A98" s="37"/>
      <c r="B98" s="17"/>
      <c r="C98" s="37"/>
      <c r="D98" s="38"/>
      <c r="E98" s="37"/>
      <c r="F98" s="38"/>
      <c r="G98" s="37"/>
      <c r="H98" s="37"/>
      <c r="I98" s="3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8.75" x14ac:dyDescent="0.3">
      <c r="A99" s="37"/>
      <c r="B99" s="17"/>
      <c r="C99" s="37"/>
      <c r="D99" s="38"/>
      <c r="E99" s="37"/>
      <c r="F99" s="38"/>
      <c r="G99" s="37"/>
      <c r="H99" s="37"/>
      <c r="I99" s="3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8.75" x14ac:dyDescent="0.3">
      <c r="A100" s="37"/>
      <c r="B100" s="17"/>
      <c r="C100" s="37"/>
      <c r="D100" s="38"/>
      <c r="E100" s="37"/>
      <c r="F100" s="38"/>
      <c r="G100" s="37"/>
      <c r="H100" s="37"/>
      <c r="I100" s="3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8.75" x14ac:dyDescent="0.3">
      <c r="A101" s="37"/>
      <c r="B101" s="17"/>
      <c r="C101" s="37"/>
      <c r="D101" s="38"/>
      <c r="E101" s="37"/>
      <c r="F101" s="38"/>
      <c r="G101" s="37"/>
      <c r="H101" s="37"/>
      <c r="I101" s="3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8.75" x14ac:dyDescent="0.3">
      <c r="A102" s="37"/>
      <c r="B102" s="17"/>
      <c r="C102" s="37"/>
      <c r="D102" s="38"/>
      <c r="E102" s="37"/>
      <c r="F102" s="38"/>
      <c r="G102" s="37"/>
      <c r="H102" s="37"/>
      <c r="I102" s="3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8.75" x14ac:dyDescent="0.3">
      <c r="A103" s="37"/>
      <c r="B103" s="17"/>
      <c r="C103" s="37"/>
      <c r="D103" s="38"/>
      <c r="E103" s="37"/>
      <c r="F103" s="38"/>
      <c r="G103" s="37"/>
      <c r="H103" s="37"/>
      <c r="I103" s="3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8.75" x14ac:dyDescent="0.3">
      <c r="A104" s="37"/>
      <c r="B104" s="17"/>
      <c r="C104" s="37"/>
      <c r="D104" s="38"/>
      <c r="E104" s="37"/>
      <c r="F104" s="38"/>
      <c r="G104" s="37"/>
      <c r="H104" s="37"/>
      <c r="I104" s="3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8.75" x14ac:dyDescent="0.3">
      <c r="A105" s="37"/>
      <c r="B105" s="17"/>
      <c r="C105" s="37"/>
      <c r="D105" s="38"/>
      <c r="E105" s="37"/>
      <c r="F105" s="38"/>
      <c r="G105" s="37"/>
      <c r="H105" s="37"/>
      <c r="I105" s="3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8.75" x14ac:dyDescent="0.3">
      <c r="A106" s="37"/>
      <c r="B106" s="17"/>
      <c r="C106" s="37"/>
      <c r="D106" s="38"/>
      <c r="E106" s="37"/>
      <c r="F106" s="38"/>
      <c r="G106" s="37"/>
      <c r="H106" s="37"/>
      <c r="I106" s="3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8.75" x14ac:dyDescent="0.3">
      <c r="A107" s="37"/>
      <c r="B107" s="17"/>
      <c r="C107" s="37"/>
      <c r="D107" s="38"/>
      <c r="E107" s="37"/>
      <c r="F107" s="38"/>
      <c r="G107" s="37"/>
      <c r="H107" s="37"/>
      <c r="I107" s="3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8.75" x14ac:dyDescent="0.3">
      <c r="A108" s="37"/>
      <c r="B108" s="17"/>
      <c r="C108" s="37"/>
      <c r="D108" s="38"/>
      <c r="E108" s="37"/>
      <c r="F108" s="38"/>
      <c r="G108" s="37"/>
      <c r="H108" s="37"/>
      <c r="I108" s="3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8.75" x14ac:dyDescent="0.3">
      <c r="A109" s="37"/>
      <c r="B109" s="17"/>
      <c r="C109" s="37"/>
      <c r="D109" s="38"/>
      <c r="E109" s="37"/>
      <c r="F109" s="38"/>
      <c r="G109" s="37"/>
      <c r="H109" s="37"/>
      <c r="I109" s="3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8.75" x14ac:dyDescent="0.3">
      <c r="A110" s="37"/>
      <c r="B110" s="17"/>
      <c r="C110" s="37"/>
      <c r="D110" s="38"/>
      <c r="E110" s="37"/>
      <c r="F110" s="38"/>
      <c r="G110" s="37"/>
      <c r="H110" s="37"/>
      <c r="I110" s="37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8.75" x14ac:dyDescent="0.3">
      <c r="A111" s="37"/>
      <c r="B111" s="17"/>
      <c r="C111" s="37"/>
      <c r="D111" s="38"/>
      <c r="E111" s="37"/>
      <c r="F111" s="38"/>
      <c r="G111" s="37"/>
      <c r="H111" s="37"/>
      <c r="I111" s="3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8.75" x14ac:dyDescent="0.3">
      <c r="A112" s="37"/>
      <c r="B112" s="17"/>
      <c r="C112" s="37"/>
      <c r="D112" s="38"/>
      <c r="E112" s="37"/>
      <c r="F112" s="38"/>
      <c r="G112" s="37"/>
      <c r="H112" s="37"/>
      <c r="I112" s="3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8.75" x14ac:dyDescent="0.3">
      <c r="A113" s="37"/>
      <c r="B113" s="17"/>
      <c r="C113" s="37"/>
      <c r="D113" s="38"/>
      <c r="E113" s="37"/>
      <c r="F113" s="38"/>
      <c r="G113" s="37"/>
      <c r="H113" s="37"/>
      <c r="I113" s="3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8.75" x14ac:dyDescent="0.3">
      <c r="A114" s="37"/>
      <c r="B114" s="17"/>
      <c r="C114" s="37"/>
      <c r="D114" s="38"/>
      <c r="E114" s="37"/>
      <c r="F114" s="38"/>
      <c r="G114" s="37"/>
      <c r="H114" s="37"/>
      <c r="I114" s="3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8.75" x14ac:dyDescent="0.3">
      <c r="A115" s="37"/>
      <c r="B115" s="17"/>
      <c r="C115" s="37"/>
      <c r="D115" s="38"/>
      <c r="E115" s="37"/>
      <c r="F115" s="38"/>
      <c r="G115" s="37"/>
      <c r="H115" s="37"/>
      <c r="I115" s="37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8.75" x14ac:dyDescent="0.3">
      <c r="A116" s="37"/>
      <c r="B116" s="17"/>
      <c r="C116" s="37"/>
      <c r="D116" s="38"/>
      <c r="E116" s="37"/>
      <c r="F116" s="38"/>
      <c r="G116" s="37"/>
      <c r="H116" s="37"/>
      <c r="I116" s="3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8.75" x14ac:dyDescent="0.3">
      <c r="A117" s="37"/>
      <c r="B117" s="17"/>
      <c r="C117" s="37"/>
      <c r="D117" s="38"/>
      <c r="E117" s="37"/>
      <c r="F117" s="38"/>
      <c r="G117" s="37"/>
      <c r="H117" s="37"/>
      <c r="I117" s="3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8.75" x14ac:dyDescent="0.3">
      <c r="A118" s="37"/>
      <c r="B118" s="17"/>
      <c r="C118" s="37"/>
      <c r="D118" s="38"/>
      <c r="E118" s="37"/>
      <c r="F118" s="38"/>
      <c r="G118" s="37"/>
      <c r="H118" s="37"/>
      <c r="I118" s="3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8.75" x14ac:dyDescent="0.3">
      <c r="A119" s="37"/>
      <c r="B119" s="17"/>
      <c r="C119" s="37"/>
      <c r="D119" s="38"/>
      <c r="E119" s="37"/>
      <c r="F119" s="38"/>
      <c r="G119" s="37"/>
      <c r="H119" s="37"/>
      <c r="I119" s="3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8.75" x14ac:dyDescent="0.3">
      <c r="A120" s="37"/>
      <c r="B120" s="17"/>
      <c r="C120" s="37"/>
      <c r="D120" s="38"/>
      <c r="E120" s="37"/>
      <c r="F120" s="38"/>
      <c r="G120" s="37"/>
      <c r="H120" s="37"/>
      <c r="I120" s="3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8.75" x14ac:dyDescent="0.3">
      <c r="A121" s="37"/>
      <c r="B121" s="17"/>
      <c r="C121" s="37"/>
      <c r="D121" s="38"/>
      <c r="E121" s="37"/>
      <c r="F121" s="38"/>
      <c r="G121" s="37"/>
      <c r="H121" s="37"/>
      <c r="I121" s="3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8.75" x14ac:dyDescent="0.3">
      <c r="A122" s="37"/>
      <c r="B122" s="17"/>
      <c r="C122" s="37"/>
      <c r="D122" s="38"/>
      <c r="E122" s="37"/>
      <c r="F122" s="38"/>
      <c r="G122" s="37"/>
      <c r="H122" s="37"/>
      <c r="I122" s="3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8.75" x14ac:dyDescent="0.3">
      <c r="A123" s="37"/>
      <c r="B123" s="17"/>
      <c r="C123" s="37"/>
      <c r="D123" s="38"/>
      <c r="E123" s="37"/>
      <c r="F123" s="38"/>
      <c r="G123" s="37"/>
      <c r="H123" s="37"/>
      <c r="I123" s="3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8.75" x14ac:dyDescent="0.3">
      <c r="A124" s="37"/>
      <c r="B124" s="17"/>
      <c r="C124" s="37"/>
      <c r="D124" s="38"/>
      <c r="E124" s="37"/>
      <c r="F124" s="38"/>
      <c r="G124" s="37"/>
      <c r="H124" s="37"/>
      <c r="I124" s="3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8.75" x14ac:dyDescent="0.3">
      <c r="A125" s="37"/>
      <c r="B125" s="17"/>
      <c r="C125" s="37"/>
      <c r="D125" s="38"/>
      <c r="E125" s="37"/>
      <c r="F125" s="38"/>
      <c r="G125" s="37"/>
      <c r="H125" s="37"/>
      <c r="I125" s="3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8.75" x14ac:dyDescent="0.3">
      <c r="A126" s="37"/>
      <c r="B126" s="17"/>
      <c r="C126" s="37"/>
      <c r="D126" s="38"/>
      <c r="E126" s="37"/>
      <c r="F126" s="38"/>
      <c r="G126" s="37"/>
      <c r="H126" s="37"/>
      <c r="I126" s="3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8.75" x14ac:dyDescent="0.3">
      <c r="A127" s="37"/>
      <c r="B127" s="17"/>
      <c r="C127" s="37"/>
      <c r="D127" s="38"/>
      <c r="E127" s="37"/>
      <c r="F127" s="38"/>
      <c r="G127" s="37"/>
      <c r="H127" s="37"/>
      <c r="I127" s="3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8.75" x14ac:dyDescent="0.3">
      <c r="A128" s="37"/>
      <c r="B128" s="17"/>
      <c r="C128" s="37"/>
      <c r="D128" s="38"/>
      <c r="E128" s="37"/>
      <c r="F128" s="38"/>
      <c r="G128" s="37"/>
      <c r="H128" s="37"/>
      <c r="I128" s="3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8.75" x14ac:dyDescent="0.3">
      <c r="A129" s="37"/>
      <c r="B129" s="17"/>
      <c r="C129" s="37"/>
      <c r="D129" s="38"/>
      <c r="E129" s="37"/>
      <c r="F129" s="38"/>
      <c r="G129" s="37"/>
      <c r="H129" s="37"/>
      <c r="I129" s="3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8.75" x14ac:dyDescent="0.3">
      <c r="A130" s="37"/>
      <c r="B130" s="17"/>
      <c r="C130" s="37"/>
      <c r="D130" s="38"/>
      <c r="E130" s="37"/>
      <c r="F130" s="38"/>
      <c r="G130" s="37"/>
      <c r="H130" s="37"/>
      <c r="I130" s="3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8.75" x14ac:dyDescent="0.3">
      <c r="A131" s="37"/>
      <c r="B131" s="17"/>
      <c r="C131" s="37"/>
      <c r="D131" s="38"/>
      <c r="E131" s="37"/>
      <c r="F131" s="38"/>
      <c r="G131" s="37"/>
      <c r="H131" s="37"/>
      <c r="I131" s="3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8.75" x14ac:dyDescent="0.3">
      <c r="A132" s="37"/>
      <c r="B132" s="17"/>
      <c r="C132" s="37"/>
      <c r="D132" s="38"/>
      <c r="E132" s="37"/>
      <c r="F132" s="38"/>
      <c r="G132" s="37"/>
      <c r="H132" s="37"/>
      <c r="I132" s="37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8.75" x14ac:dyDescent="0.3">
      <c r="A133" s="37"/>
      <c r="B133" s="17"/>
      <c r="C133" s="37"/>
      <c r="D133" s="38"/>
      <c r="E133" s="37"/>
      <c r="F133" s="38"/>
      <c r="G133" s="37"/>
      <c r="H133" s="37"/>
      <c r="I133" s="37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8.75" x14ac:dyDescent="0.3">
      <c r="A134" s="37"/>
      <c r="B134" s="17"/>
      <c r="C134" s="37"/>
      <c r="D134" s="38"/>
      <c r="E134" s="37"/>
      <c r="F134" s="38"/>
      <c r="G134" s="37"/>
      <c r="H134" s="37"/>
      <c r="I134" s="3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8.75" x14ac:dyDescent="0.3">
      <c r="A135" s="37"/>
      <c r="B135" s="17"/>
      <c r="C135" s="37"/>
      <c r="D135" s="38"/>
      <c r="E135" s="37"/>
      <c r="F135" s="38"/>
      <c r="G135" s="37"/>
      <c r="H135" s="37"/>
      <c r="I135" s="3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8.75" x14ac:dyDescent="0.3">
      <c r="A136" s="37"/>
      <c r="B136" s="17"/>
      <c r="C136" s="37"/>
      <c r="D136" s="38"/>
      <c r="E136" s="37"/>
      <c r="F136" s="38"/>
      <c r="G136" s="37"/>
      <c r="H136" s="37"/>
      <c r="I136" s="3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8.75" x14ac:dyDescent="0.3">
      <c r="A137" s="37"/>
      <c r="B137" s="17"/>
      <c r="C137" s="37"/>
      <c r="D137" s="38"/>
      <c r="E137" s="37"/>
      <c r="F137" s="38"/>
      <c r="G137" s="37"/>
      <c r="H137" s="37"/>
      <c r="I137" s="3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8.75" x14ac:dyDescent="0.3">
      <c r="A138" s="37"/>
      <c r="B138" s="17"/>
      <c r="C138" s="37"/>
      <c r="D138" s="38"/>
      <c r="E138" s="37"/>
      <c r="F138" s="38"/>
      <c r="G138" s="37"/>
      <c r="H138" s="37"/>
      <c r="I138" s="37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8.75" x14ac:dyDescent="0.3">
      <c r="A139" s="37"/>
      <c r="B139" s="17"/>
      <c r="C139" s="37"/>
      <c r="D139" s="38"/>
      <c r="E139" s="37"/>
      <c r="F139" s="38"/>
      <c r="G139" s="37"/>
      <c r="H139" s="37"/>
      <c r="I139" s="37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8.75" x14ac:dyDescent="0.3">
      <c r="A140" s="37"/>
      <c r="B140" s="17"/>
      <c r="C140" s="37"/>
      <c r="D140" s="38"/>
      <c r="E140" s="37"/>
      <c r="F140" s="38"/>
      <c r="G140" s="37"/>
      <c r="H140" s="37"/>
      <c r="I140" s="3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8.75" x14ac:dyDescent="0.3">
      <c r="A141" s="37"/>
      <c r="B141" s="17"/>
      <c r="C141" s="37"/>
      <c r="D141" s="38"/>
      <c r="E141" s="37"/>
      <c r="F141" s="38"/>
      <c r="G141" s="37"/>
      <c r="H141" s="37"/>
      <c r="I141" s="3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8.75" x14ac:dyDescent="0.3">
      <c r="A142" s="37"/>
      <c r="B142" s="17"/>
      <c r="C142" s="37"/>
      <c r="D142" s="38"/>
      <c r="E142" s="37"/>
      <c r="F142" s="38"/>
      <c r="G142" s="37"/>
      <c r="H142" s="37"/>
      <c r="I142" s="3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8.75" x14ac:dyDescent="0.3">
      <c r="A143" s="37"/>
      <c r="B143" s="17"/>
      <c r="C143" s="37"/>
      <c r="D143" s="38"/>
      <c r="E143" s="37"/>
      <c r="F143" s="38"/>
      <c r="G143" s="37"/>
      <c r="H143" s="37"/>
      <c r="I143" s="3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8.75" x14ac:dyDescent="0.3">
      <c r="A144" s="37"/>
      <c r="B144" s="17"/>
      <c r="C144" s="37"/>
      <c r="D144" s="38"/>
      <c r="E144" s="37"/>
      <c r="F144" s="38"/>
      <c r="G144" s="37"/>
      <c r="H144" s="37"/>
      <c r="I144" s="3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8.75" x14ac:dyDescent="0.3">
      <c r="A145" s="37"/>
      <c r="B145" s="17"/>
      <c r="C145" s="37"/>
      <c r="D145" s="38"/>
      <c r="E145" s="37"/>
      <c r="F145" s="38"/>
      <c r="G145" s="37"/>
      <c r="H145" s="37"/>
      <c r="I145" s="3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8.75" x14ac:dyDescent="0.3">
      <c r="A146" s="37"/>
      <c r="B146" s="17"/>
      <c r="C146" s="37"/>
      <c r="D146" s="38"/>
      <c r="E146" s="37"/>
      <c r="F146" s="38"/>
      <c r="G146" s="37"/>
      <c r="H146" s="37"/>
      <c r="I146" s="3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8.75" x14ac:dyDescent="0.3">
      <c r="A147" s="37"/>
      <c r="B147" s="17"/>
      <c r="C147" s="37"/>
      <c r="D147" s="38"/>
      <c r="E147" s="37"/>
      <c r="F147" s="38"/>
      <c r="G147" s="37"/>
      <c r="H147" s="37"/>
      <c r="I147" s="37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8.75" x14ac:dyDescent="0.3">
      <c r="A148" s="37"/>
      <c r="B148" s="17"/>
      <c r="C148" s="37"/>
      <c r="D148" s="38"/>
      <c r="E148" s="37"/>
      <c r="F148" s="38"/>
      <c r="G148" s="37"/>
      <c r="H148" s="37"/>
      <c r="I148" s="3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ADT^A11</vt:lpstr>
      <vt:lpstr>MSH</vt:lpstr>
      <vt:lpstr>EVN</vt:lpstr>
      <vt:lpstr>PID</vt:lpstr>
      <vt:lpstr>PV1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2017-11-03T06:42:21Z</dcterms:modified>
</cp:coreProperties>
</file>